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April 24\"/>
    </mc:Choice>
  </mc:AlternateContent>
  <bookViews>
    <workbookView xWindow="0" yWindow="0" windowWidth="21600" windowHeight="9015"/>
  </bookViews>
  <sheets>
    <sheet name="APERC Data up to Apr' 24" sheetId="1" r:id="rId1"/>
  </sheets>
  <externalReferences>
    <externalReference r:id="rId2"/>
  </externalReferences>
  <definedNames>
    <definedName name="_xlnm.Print_Area" localSheetId="0">'APERC Data up to Apr'' 24'!$D$1:$S$115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0" i="1" l="1"/>
  <c r="R70" i="1"/>
  <c r="O70" i="1"/>
  <c r="N70" i="1"/>
  <c r="K70" i="1"/>
  <c r="J70" i="1"/>
  <c r="G70" i="1"/>
  <c r="F70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S65" i="1"/>
  <c r="R65" i="1"/>
  <c r="Q65" i="1"/>
  <c r="Q70" i="1" s="1"/>
  <c r="P65" i="1"/>
  <c r="O65" i="1"/>
  <c r="N65" i="1"/>
  <c r="M65" i="1"/>
  <c r="M70" i="1" s="1"/>
  <c r="L65" i="1"/>
  <c r="K65" i="1"/>
  <c r="J65" i="1"/>
  <c r="I65" i="1"/>
  <c r="I70" i="1" s="1"/>
  <c r="H65" i="1"/>
  <c r="G65" i="1"/>
  <c r="F65" i="1"/>
  <c r="Q64" i="1"/>
  <c r="P64" i="1"/>
  <c r="M64" i="1"/>
  <c r="L64" i="1"/>
  <c r="I64" i="1"/>
  <c r="H64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S59" i="1"/>
  <c r="S64" i="1" s="1"/>
  <c r="R59" i="1"/>
  <c r="Q59" i="1"/>
  <c r="P59" i="1"/>
  <c r="O59" i="1"/>
  <c r="O64" i="1" s="1"/>
  <c r="N59" i="1"/>
  <c r="M59" i="1"/>
  <c r="L59" i="1"/>
  <c r="K59" i="1"/>
  <c r="K64" i="1" s="1"/>
  <c r="J59" i="1"/>
  <c r="I59" i="1"/>
  <c r="H59" i="1"/>
  <c r="G59" i="1"/>
  <c r="G64" i="1" s="1"/>
  <c r="F59" i="1"/>
  <c r="S58" i="1"/>
  <c r="R58" i="1"/>
  <c r="O58" i="1"/>
  <c r="N58" i="1"/>
  <c r="K58" i="1"/>
  <c r="J58" i="1"/>
  <c r="G58" i="1"/>
  <c r="F58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S54" i="1"/>
  <c r="R54" i="1"/>
  <c r="Q54" i="1"/>
  <c r="Q58" i="1" s="1"/>
  <c r="P54" i="1"/>
  <c r="O54" i="1"/>
  <c r="N54" i="1"/>
  <c r="M54" i="1"/>
  <c r="M58" i="1" s="1"/>
  <c r="L54" i="1"/>
  <c r="K54" i="1"/>
  <c r="J54" i="1"/>
  <c r="I54" i="1"/>
  <c r="I58" i="1" s="1"/>
  <c r="H54" i="1"/>
  <c r="G54" i="1"/>
  <c r="F54" i="1"/>
  <c r="Q53" i="1"/>
  <c r="P53" i="1"/>
  <c r="M53" i="1"/>
  <c r="L53" i="1"/>
  <c r="I53" i="1"/>
  <c r="H53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S49" i="1"/>
  <c r="S53" i="1" s="1"/>
  <c r="R49" i="1"/>
  <c r="R53" i="1" s="1"/>
  <c r="Q49" i="1"/>
  <c r="P49" i="1"/>
  <c r="O49" i="1"/>
  <c r="O53" i="1" s="1"/>
  <c r="N49" i="1"/>
  <c r="N53" i="1" s="1"/>
  <c r="M49" i="1"/>
  <c r="L49" i="1"/>
  <c r="K49" i="1"/>
  <c r="K53" i="1" s="1"/>
  <c r="J49" i="1"/>
  <c r="J53" i="1" s="1"/>
  <c r="I49" i="1"/>
  <c r="H49" i="1"/>
  <c r="G49" i="1"/>
  <c r="G53" i="1" s="1"/>
  <c r="F49" i="1"/>
  <c r="F53" i="1" s="1"/>
  <c r="S48" i="1"/>
  <c r="R48" i="1"/>
  <c r="O48" i="1"/>
  <c r="N48" i="1"/>
  <c r="K48" i="1"/>
  <c r="J48" i="1"/>
  <c r="G48" i="1"/>
  <c r="F48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R44" i="1"/>
  <c r="Q44" i="1"/>
  <c r="Q48" i="1" s="1"/>
  <c r="P44" i="1"/>
  <c r="O44" i="1"/>
  <c r="N44" i="1"/>
  <c r="M44" i="1"/>
  <c r="M48" i="1" s="1"/>
  <c r="L44" i="1"/>
  <c r="K44" i="1"/>
  <c r="J44" i="1"/>
  <c r="I44" i="1"/>
  <c r="I48" i="1" s="1"/>
  <c r="H44" i="1"/>
  <c r="G44" i="1"/>
  <c r="F44" i="1"/>
  <c r="Q43" i="1"/>
  <c r="P43" i="1"/>
  <c r="M43" i="1"/>
  <c r="L43" i="1"/>
  <c r="I43" i="1"/>
  <c r="H43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S37" i="1"/>
  <c r="R37" i="1"/>
  <c r="O37" i="1"/>
  <c r="N37" i="1"/>
  <c r="K37" i="1"/>
  <c r="J37" i="1"/>
  <c r="G37" i="1"/>
  <c r="F37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S33" i="1"/>
  <c r="R33" i="1"/>
  <c r="Q33" i="1"/>
  <c r="Q37" i="1" s="1"/>
  <c r="P33" i="1"/>
  <c r="P37" i="1" s="1"/>
  <c r="O33" i="1"/>
  <c r="N33" i="1"/>
  <c r="M33" i="1"/>
  <c r="M37" i="1" s="1"/>
  <c r="L33" i="1"/>
  <c r="L37" i="1" s="1"/>
  <c r="K33" i="1"/>
  <c r="J33" i="1"/>
  <c r="I33" i="1"/>
  <c r="I37" i="1" s="1"/>
  <c r="H33" i="1"/>
  <c r="H37" i="1" s="1"/>
  <c r="G33" i="1"/>
  <c r="F33" i="1"/>
  <c r="Q32" i="1"/>
  <c r="P32" i="1"/>
  <c r="M32" i="1"/>
  <c r="L32" i="1"/>
  <c r="I32" i="1"/>
  <c r="H32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S26" i="1"/>
  <c r="R26" i="1"/>
  <c r="N26" i="1"/>
  <c r="J26" i="1"/>
  <c r="F26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S22" i="1"/>
  <c r="R22" i="1"/>
  <c r="Q22" i="1"/>
  <c r="Q26" i="1" s="1"/>
  <c r="P22" i="1"/>
  <c r="P26" i="1" s="1"/>
  <c r="O22" i="1"/>
  <c r="O26" i="1" s="1"/>
  <c r="N22" i="1"/>
  <c r="M22" i="1"/>
  <c r="M26" i="1" s="1"/>
  <c r="L22" i="1"/>
  <c r="L26" i="1" s="1"/>
  <c r="K22" i="1"/>
  <c r="K26" i="1" s="1"/>
  <c r="J22" i="1"/>
  <c r="I22" i="1"/>
  <c r="I26" i="1" s="1"/>
  <c r="H22" i="1"/>
  <c r="H26" i="1" s="1"/>
  <c r="G22" i="1"/>
  <c r="G26" i="1" s="1"/>
  <c r="F22" i="1"/>
  <c r="P21" i="1"/>
  <c r="L21" i="1"/>
  <c r="H21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G21" i="1" s="1"/>
  <c r="F19" i="1"/>
  <c r="S18" i="1"/>
  <c r="S21" i="1" s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S17" i="1"/>
  <c r="R17" i="1"/>
  <c r="Q17" i="1"/>
  <c r="Q21" i="1" s="1"/>
  <c r="P17" i="1"/>
  <c r="O17" i="1"/>
  <c r="O21" i="1" s="1"/>
  <c r="N17" i="1"/>
  <c r="M17" i="1"/>
  <c r="M21" i="1" s="1"/>
  <c r="L17" i="1"/>
  <c r="K17" i="1"/>
  <c r="K21" i="1" s="1"/>
  <c r="J17" i="1"/>
  <c r="I17" i="1"/>
  <c r="I21" i="1" s="1"/>
  <c r="H17" i="1"/>
  <c r="G17" i="1"/>
  <c r="F17" i="1"/>
  <c r="R16" i="1"/>
  <c r="Q16" i="1"/>
  <c r="N16" i="1"/>
  <c r="J16" i="1"/>
  <c r="F16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S11" i="1"/>
  <c r="S16" i="1" s="1"/>
  <c r="R11" i="1"/>
  <c r="Q11" i="1"/>
  <c r="P11" i="1"/>
  <c r="P16" i="1" s="1"/>
  <c r="O11" i="1"/>
  <c r="O16" i="1" s="1"/>
  <c r="N11" i="1"/>
  <c r="M11" i="1"/>
  <c r="M16" i="1" s="1"/>
  <c r="L11" i="1"/>
  <c r="L16" i="1" s="1"/>
  <c r="K11" i="1"/>
  <c r="K16" i="1" s="1"/>
  <c r="J11" i="1"/>
  <c r="I11" i="1"/>
  <c r="I16" i="1" s="1"/>
  <c r="H11" i="1"/>
  <c r="H16" i="1" s="1"/>
  <c r="G11" i="1"/>
  <c r="G16" i="1" s="1"/>
  <c r="F11" i="1"/>
  <c r="P10" i="1"/>
  <c r="L10" i="1"/>
  <c r="H10" i="1"/>
  <c r="S9" i="1"/>
  <c r="R9" i="1"/>
  <c r="Q9" i="1"/>
  <c r="P9" i="1"/>
  <c r="O9" i="1"/>
  <c r="N9" i="1"/>
  <c r="M9" i="1"/>
  <c r="M10" i="1" s="1"/>
  <c r="L9" i="1"/>
  <c r="K9" i="1"/>
  <c r="J9" i="1"/>
  <c r="I9" i="1"/>
  <c r="H9" i="1"/>
  <c r="G9" i="1"/>
  <c r="F9" i="1"/>
  <c r="E9" i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2" i="1" s="1"/>
  <c r="E22" i="1" s="1"/>
  <c r="D23" i="1" s="1"/>
  <c r="E23" i="1" s="1"/>
  <c r="D24" i="1" s="1"/>
  <c r="E24" i="1" s="1"/>
  <c r="D25" i="1" s="1"/>
  <c r="E25" i="1" s="1"/>
  <c r="D27" i="1" s="1"/>
  <c r="E27" i="1" s="1"/>
  <c r="D28" i="1" s="1"/>
  <c r="E28" i="1" s="1"/>
  <c r="D29" i="1" s="1"/>
  <c r="E29" i="1" s="1"/>
  <c r="D30" i="1" s="1"/>
  <c r="E30" i="1" s="1"/>
  <c r="D31" i="1" s="1"/>
  <c r="E31" i="1" s="1"/>
  <c r="D33" i="1" s="1"/>
  <c r="E33" i="1" s="1"/>
  <c r="D34" i="1" s="1"/>
  <c r="E34" i="1" s="1"/>
  <c r="D35" i="1" s="1"/>
  <c r="E35" i="1" s="1"/>
  <c r="D36" i="1" s="1"/>
  <c r="E36" i="1" s="1"/>
  <c r="D38" i="1" s="1"/>
  <c r="E38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9" i="1" s="1"/>
  <c r="E49" i="1" s="1"/>
  <c r="D50" i="1" s="1"/>
  <c r="E50" i="1" s="1"/>
  <c r="D51" i="1" s="1"/>
  <c r="E51" i="1" s="1"/>
  <c r="D52" i="1" s="1"/>
  <c r="E52" i="1" s="1"/>
  <c r="D54" i="1" s="1"/>
  <c r="E54" i="1" s="1"/>
  <c r="D55" i="1" s="1"/>
  <c r="E55" i="1" s="1"/>
  <c r="D56" i="1" s="1"/>
  <c r="E56" i="1" s="1"/>
  <c r="D57" i="1" s="1"/>
  <c r="E57" i="1" s="1"/>
  <c r="D59" i="1" s="1"/>
  <c r="E59" i="1" s="1"/>
  <c r="D60" i="1" s="1"/>
  <c r="E60" i="1" s="1"/>
  <c r="D61" i="1" s="1"/>
  <c r="E61" i="1" s="1"/>
  <c r="D62" i="1" s="1"/>
  <c r="E62" i="1" s="1"/>
  <c r="D63" i="1" s="1"/>
  <c r="E63" i="1" s="1"/>
  <c r="D65" i="1" s="1"/>
  <c r="E65" i="1" s="1"/>
  <c r="D66" i="1" s="1"/>
  <c r="E66" i="1" s="1"/>
  <c r="D67" i="1" s="1"/>
  <c r="E67" i="1" s="1"/>
  <c r="D68" i="1" s="1"/>
  <c r="E68" i="1" s="1"/>
  <c r="D69" i="1" s="1"/>
  <c r="E69" i="1" s="1"/>
  <c r="S8" i="1"/>
  <c r="R8" i="1"/>
  <c r="Q8" i="1"/>
  <c r="P8" i="1"/>
  <c r="O8" i="1"/>
  <c r="N8" i="1"/>
  <c r="M8" i="1"/>
  <c r="L8" i="1"/>
  <c r="K8" i="1"/>
  <c r="J8" i="1"/>
  <c r="I8" i="1"/>
  <c r="I10" i="1" s="1"/>
  <c r="H8" i="1"/>
  <c r="G8" i="1"/>
  <c r="F8" i="1"/>
  <c r="E8" i="1"/>
  <c r="D9" i="1" s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8" i="1" s="1"/>
  <c r="D7" i="1"/>
  <c r="S6" i="1"/>
  <c r="S10" i="1" s="1"/>
  <c r="R6" i="1"/>
  <c r="Q6" i="1"/>
  <c r="Q10" i="1" s="1"/>
  <c r="P6" i="1"/>
  <c r="O6" i="1"/>
  <c r="O10" i="1" s="1"/>
  <c r="N6" i="1"/>
  <c r="M6" i="1"/>
  <c r="L6" i="1"/>
  <c r="K6" i="1"/>
  <c r="K10" i="1" s="1"/>
  <c r="J6" i="1"/>
  <c r="I6" i="1"/>
  <c r="H6" i="1"/>
  <c r="G6" i="1"/>
  <c r="G10" i="1" s="1"/>
  <c r="F6" i="1"/>
  <c r="F21" i="1" l="1"/>
  <c r="N21" i="1"/>
  <c r="H58" i="1"/>
  <c r="P58" i="1"/>
  <c r="L70" i="1"/>
  <c r="F32" i="1"/>
  <c r="J32" i="1"/>
  <c r="N32" i="1"/>
  <c r="R32" i="1"/>
  <c r="F43" i="1"/>
  <c r="J43" i="1"/>
  <c r="N43" i="1"/>
  <c r="R43" i="1"/>
  <c r="H48" i="1"/>
  <c r="L48" i="1"/>
  <c r="P48" i="1"/>
  <c r="F64" i="1"/>
  <c r="J64" i="1"/>
  <c r="N64" i="1"/>
  <c r="R64" i="1"/>
  <c r="R71" i="1" s="1"/>
  <c r="I71" i="1"/>
  <c r="M71" i="1"/>
  <c r="Q71" i="1"/>
  <c r="J21" i="1"/>
  <c r="R21" i="1"/>
  <c r="L58" i="1"/>
  <c r="H70" i="1"/>
  <c r="H71" i="1" s="1"/>
  <c r="P70" i="1"/>
  <c r="F10" i="1"/>
  <c r="J10" i="1"/>
  <c r="N10" i="1"/>
  <c r="R10" i="1"/>
  <c r="G32" i="1"/>
  <c r="K32" i="1"/>
  <c r="O32" i="1"/>
  <c r="S32" i="1"/>
  <c r="G43" i="1"/>
  <c r="G71" i="1" s="1"/>
  <c r="K43" i="1"/>
  <c r="K71" i="1" s="1"/>
  <c r="O43" i="1"/>
  <c r="O71" i="1" s="1"/>
  <c r="S43" i="1"/>
  <c r="S71" i="1" s="1"/>
  <c r="J71" i="1" l="1"/>
  <c r="N71" i="1"/>
  <c r="P71" i="1"/>
  <c r="F71" i="1"/>
  <c r="L71" i="1"/>
</calcChain>
</file>

<file path=xl/sharedStrings.xml><?xml version="1.0" encoding="utf-8"?>
<sst xmlns="http://schemas.openxmlformats.org/spreadsheetml/2006/main" count="45" uniqueCount="34">
  <si>
    <t>DSM DATA (BREAKUP) FY 2024-25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</si>
  <si>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</si>
  <si>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</si>
  <si>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</si>
  <si>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</si>
  <si>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</si>
  <si>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</si>
  <si>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</si>
  <si>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</si>
  <si>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</si>
  <si>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</si>
  <si>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</si>
  <si>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</si>
  <si>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</si>
  <si>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</si>
  <si>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</si>
  <si>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</si>
  <si>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(in Rs.)</t>
  </si>
  <si>
    <t>APRIL '24</t>
  </si>
  <si>
    <t>MAY '24</t>
  </si>
  <si>
    <t>JUNE '24</t>
  </si>
  <si>
    <t>JULY '24</t>
  </si>
  <si>
    <t>AUGUST '24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</si>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</sst>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14" fontId="3" fillId="0" borderId="1" xfId="0" applyNumberFormat="1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4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4-25\DSM%20DATA%20APERC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2024-25 APERC Data"/>
      <sheetName val="APERC Data up to Apr' 24"/>
      <sheetName val="Sheet1"/>
    </sheetNames>
    <sheetDataSet>
      <sheetData sheetId="0">
        <row r="4">
          <cell r="F4">
            <v>0.54171644399999974</v>
          </cell>
          <cell r="G4">
            <v>-8888659.8722545002</v>
          </cell>
          <cell r="H4">
            <v>-0.22929678500000023</v>
          </cell>
          <cell r="I4">
            <v>-2716584.0544094662</v>
          </cell>
          <cell r="J4">
            <v>-2.8030156510000062</v>
          </cell>
          <cell r="K4">
            <v>0.15023971899999974</v>
          </cell>
          <cell r="L4">
            <v>0.74779464599999912</v>
          </cell>
          <cell r="M4">
            <v>1803368.8012361154</v>
          </cell>
          <cell r="N4">
            <v>-0.21301217999999994</v>
          </cell>
          <cell r="O4">
            <v>636291.91203782498</v>
          </cell>
          <cell r="P4">
            <v>0.76071552999999936</v>
          </cell>
          <cell r="R4">
            <v>-0.38046158399999991</v>
          </cell>
          <cell r="S4">
            <v>-1.4253198610000082</v>
          </cell>
          <cell r="T4">
            <v>-0.95119407208660278</v>
          </cell>
        </row>
        <row r="5">
          <cell r="F5">
            <v>0.31469732400000011</v>
          </cell>
          <cell r="G5">
            <v>-3493165.9429333522</v>
          </cell>
          <cell r="H5">
            <v>-0.51035878700000004</v>
          </cell>
          <cell r="I5">
            <v>1986392.5509354307</v>
          </cell>
          <cell r="J5">
            <v>-4.7324759459999965</v>
          </cell>
          <cell r="K5">
            <v>-0.6542126450000002</v>
          </cell>
          <cell r="L5">
            <v>0.20020684399999994</v>
          </cell>
          <cell r="M5">
            <v>17018865.748477247</v>
          </cell>
          <cell r="N5">
            <v>-0.16290550900000011</v>
          </cell>
          <cell r="O5">
            <v>227664.12039777532</v>
          </cell>
          <cell r="P5">
            <v>-1.1167513630000003</v>
          </cell>
          <cell r="R5">
            <v>-0.4995267440000003</v>
          </cell>
          <cell r="S5">
            <v>-7.1613268259999971</v>
          </cell>
          <cell r="T5">
            <v>1.5093647433984161</v>
          </cell>
        </row>
        <row r="6">
          <cell r="F6">
            <v>-3.4960766999999802E-2</v>
          </cell>
          <cell r="G6">
            <v>-1686608.7366197519</v>
          </cell>
          <cell r="H6">
            <v>0.21600353800000005</v>
          </cell>
          <cell r="I6">
            <v>-3403186.9930763422</v>
          </cell>
          <cell r="J6">
            <v>-1.2923172160000003</v>
          </cell>
          <cell r="K6">
            <v>0.57451062899999961</v>
          </cell>
          <cell r="L6">
            <v>2.2629687890000003</v>
          </cell>
          <cell r="M6">
            <v>-33295666.00106715</v>
          </cell>
          <cell r="N6">
            <v>1.6303490999999722E-2</v>
          </cell>
          <cell r="O6">
            <v>-1126996.9876002495</v>
          </cell>
          <cell r="P6">
            <v>0.32408807299999942</v>
          </cell>
          <cell r="R6">
            <v>-0.45755739199999995</v>
          </cell>
          <cell r="S6">
            <v>1.6090391449999988</v>
          </cell>
          <cell r="T6">
            <v>-3.9713815006355211</v>
          </cell>
        </row>
        <row r="7">
          <cell r="F7">
            <v>0.13499314700000037</v>
          </cell>
          <cell r="G7">
            <v>-449905.2456621551</v>
          </cell>
          <cell r="H7">
            <v>-0.58758322000000085</v>
          </cell>
          <cell r="I7">
            <v>3972650.307698492</v>
          </cell>
          <cell r="J7">
            <v>-5.8652165149999984</v>
          </cell>
          <cell r="K7">
            <v>-0.60044830000000016</v>
          </cell>
          <cell r="L7">
            <v>2.6601530000000366E-3</v>
          </cell>
          <cell r="M7">
            <v>30895767.447640225</v>
          </cell>
          <cell r="N7">
            <v>-0.12597523100000013</v>
          </cell>
          <cell r="O7">
            <v>-438002.71675422502</v>
          </cell>
          <cell r="P7">
            <v>-0.85657958199999984</v>
          </cell>
          <cell r="R7">
            <v>-0.40140277800000013</v>
          </cell>
          <cell r="S7">
            <v>-8.2995523259999988</v>
          </cell>
          <cell r="T7">
            <v>3.3663921669901571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5"/>
  <sheetViews>
    <sheetView tabSelected="1" topLeftCell="D5" zoomScaleNormal="100" workbookViewId="0">
      <selection activeCell="L120" sqref="L120"/>
    </sheetView>
  </sheetViews>
  <sheetFormatPr defaultRowHeight="15" x14ac:dyDescent="0.25"/>
  <cols>
    <col min="1" max="3" width="2.5703125" style="12" hidden="1" customWidth="1"/>
    <col min="4" max="5" width="11.85546875" style="12" customWidth="1"/>
    <col min="6" max="6" width="13.140625" style="16" customWidth="1"/>
    <col min="7" max="7" width="17.28515625" style="30" bestFit="1" customWidth="1"/>
    <col min="8" max="8" width="11.85546875" style="31" customWidth="1"/>
    <col min="9" max="9" width="15.85546875" style="30" bestFit="1" customWidth="1"/>
    <col min="10" max="10" width="14.7109375" style="31" customWidth="1"/>
    <col min="11" max="11" width="14.5703125" style="31" customWidth="1"/>
    <col min="12" max="12" width="12.140625" style="31" customWidth="1"/>
    <col min="13" max="13" width="17.28515625" style="30" bestFit="1" customWidth="1"/>
    <col min="14" max="14" width="12.85546875" style="31" customWidth="1"/>
    <col min="15" max="15" width="15.85546875" style="30" bestFit="1" customWidth="1"/>
    <col min="16" max="16" width="11.85546875" style="31" customWidth="1"/>
    <col min="17" max="18" width="12" style="31" customWidth="1"/>
    <col min="19" max="19" width="18.42578125" style="30" customWidth="1"/>
    <col min="20" max="20" width="9.140625" style="12"/>
    <col min="21" max="21" width="15.28515625" style="12" customWidth="1"/>
    <col min="22" max="16384" width="9.140625" style="12"/>
  </cols>
  <sheetData>
    <row r="1" spans="4:19" ht="29.25" customHeight="1" x14ac:dyDescent="0.3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4:19" s="16" customFormat="1" ht="22.5" customHeight="1" x14ac:dyDescent="0.25">
      <c r="D3" s="13" t="s">
        <v>1</v>
      </c>
      <c r="E3" s="13"/>
      <c r="F3" s="14" t="s">
        <v>2</v>
      </c>
      <c r="G3" s="14"/>
      <c r="H3" s="14" t="s">
        <v>3</v>
      </c>
      <c r="I3" s="14"/>
      <c r="J3" s="14" t="s">
        <v>4</v>
      </c>
      <c r="K3" s="14"/>
      <c r="L3" s="14"/>
      <c r="M3" s="15" t="s">
        <v>5</v>
      </c>
      <c r="N3" s="14" t="s">
        <v>6</v>
      </c>
      <c r="O3" s="14"/>
      <c r="P3" s="14" t="s">
        <v>7</v>
      </c>
      <c r="Q3" s="15" t="s">
        <v>8</v>
      </c>
      <c r="R3" s="15" t="s">
        <v>9</v>
      </c>
      <c r="S3" s="15" t="s">
        <v>10</v>
      </c>
    </row>
    <row r="4" spans="4:19" s="16" customFormat="1" ht="24" customHeight="1" x14ac:dyDescent="0.25">
      <c r="D4" s="13"/>
      <c r="E4" s="13"/>
      <c r="F4" s="14"/>
      <c r="G4" s="14"/>
      <c r="H4" s="14"/>
      <c r="I4" s="14"/>
      <c r="J4" s="17" t="s">
        <v>11</v>
      </c>
      <c r="K4" s="17" t="s">
        <v>12</v>
      </c>
      <c r="L4" s="17" t="s">
        <v>13</v>
      </c>
      <c r="M4" s="15"/>
      <c r="N4" s="14"/>
      <c r="O4" s="14"/>
      <c r="P4" s="14"/>
      <c r="Q4" s="15"/>
      <c r="R4" s="15"/>
      <c r="S4" s="15"/>
    </row>
    <row r="5" spans="4:19" s="16" customFormat="1" ht="27" customHeight="1" x14ac:dyDescent="0.25">
      <c r="D5" s="18" t="s">
        <v>14</v>
      </c>
      <c r="E5" s="18" t="s">
        <v>15</v>
      </c>
      <c r="F5" s="19" t="s">
        <v>16</v>
      </c>
      <c r="G5" s="20" t="s">
        <v>17</v>
      </c>
      <c r="H5" s="19" t="s">
        <v>16</v>
      </c>
      <c r="I5" s="19" t="s">
        <v>17</v>
      </c>
      <c r="J5" s="17" t="s">
        <v>16</v>
      </c>
      <c r="K5" s="17" t="s">
        <v>16</v>
      </c>
      <c r="L5" s="17" t="s">
        <v>16</v>
      </c>
      <c r="M5" s="15"/>
      <c r="N5" s="17" t="s">
        <v>16</v>
      </c>
      <c r="O5" s="19" t="s">
        <v>17</v>
      </c>
      <c r="P5" s="17" t="s">
        <v>16</v>
      </c>
      <c r="Q5" s="15"/>
      <c r="R5" s="15"/>
      <c r="S5" s="15"/>
    </row>
    <row r="6" spans="4:19" s="9" customFormat="1" ht="31.5" customHeight="1" x14ac:dyDescent="0.25">
      <c r="D6" s="32">
        <v>45383</v>
      </c>
      <c r="E6" s="32">
        <v>45389</v>
      </c>
      <c r="F6" s="33">
        <f>'[1]2024-25 With Postfacto'!F4</f>
        <v>0.54171644399999974</v>
      </c>
      <c r="G6" s="34">
        <f>'[1]2024-25 With Postfacto'!G4</f>
        <v>-8888659.8722545002</v>
      </c>
      <c r="H6" s="33">
        <f>'[1]2024-25 With Postfacto'!H4</f>
        <v>-0.22929678500000023</v>
      </c>
      <c r="I6" s="34">
        <f>'[1]2024-25 With Postfacto'!I4</f>
        <v>-2716584.0544094662</v>
      </c>
      <c r="J6" s="33">
        <f>'[1]2024-25 With Postfacto'!J4</f>
        <v>-2.8030156510000062</v>
      </c>
      <c r="K6" s="33">
        <f>'[1]2024-25 With Postfacto'!K4</f>
        <v>0.15023971899999974</v>
      </c>
      <c r="L6" s="33">
        <f>'[1]2024-25 With Postfacto'!L4</f>
        <v>0.74779464599999912</v>
      </c>
      <c r="M6" s="34">
        <f>'[1]2024-25 With Postfacto'!M4</f>
        <v>1803368.8012361154</v>
      </c>
      <c r="N6" s="33">
        <f>'[1]2024-25 With Postfacto'!N4</f>
        <v>-0.21301217999999994</v>
      </c>
      <c r="O6" s="34">
        <f>'[1]2024-25 With Postfacto'!O4</f>
        <v>636291.91203782498</v>
      </c>
      <c r="P6" s="33">
        <f>'[1]2024-25 With Postfacto'!P4</f>
        <v>0.76071552999999936</v>
      </c>
      <c r="Q6" s="33">
        <f>'[1]2024-25 With Postfacto'!R4</f>
        <v>-0.38046158399999991</v>
      </c>
      <c r="R6" s="33">
        <f>'[1]2024-25 With Postfacto'!S4</f>
        <v>-1.4253198610000082</v>
      </c>
      <c r="S6" s="35">
        <f>'[1]2024-25 With Postfacto'!T4</f>
        <v>-0.95119407208660278</v>
      </c>
    </row>
    <row r="7" spans="4:19" s="9" customFormat="1" ht="31.5" customHeight="1" x14ac:dyDescent="0.25">
      <c r="D7" s="32">
        <f>E6+1</f>
        <v>45390</v>
      </c>
      <c r="E7" s="32">
        <f>D7+6</f>
        <v>45396</v>
      </c>
      <c r="F7" s="33">
        <f>'[1]2024-25 With Postfacto'!F5</f>
        <v>0.31469732400000011</v>
      </c>
      <c r="G7" s="34">
        <f>'[1]2024-25 With Postfacto'!G5</f>
        <v>-3493165.9429333522</v>
      </c>
      <c r="H7" s="33">
        <f>'[1]2024-25 With Postfacto'!H5</f>
        <v>-0.51035878700000004</v>
      </c>
      <c r="I7" s="34">
        <f>'[1]2024-25 With Postfacto'!I5</f>
        <v>1986392.5509354307</v>
      </c>
      <c r="J7" s="33">
        <f>'[1]2024-25 With Postfacto'!J5</f>
        <v>-4.7324759459999965</v>
      </c>
      <c r="K7" s="33">
        <f>'[1]2024-25 With Postfacto'!K5</f>
        <v>-0.6542126450000002</v>
      </c>
      <c r="L7" s="33">
        <f>'[1]2024-25 With Postfacto'!L5</f>
        <v>0.20020684399999994</v>
      </c>
      <c r="M7" s="34">
        <f>'[1]2024-25 With Postfacto'!M5</f>
        <v>17018865.748477247</v>
      </c>
      <c r="N7" s="33">
        <f>'[1]2024-25 With Postfacto'!N5</f>
        <v>-0.16290550900000011</v>
      </c>
      <c r="O7" s="34">
        <f>'[1]2024-25 With Postfacto'!O5</f>
        <v>227664.12039777532</v>
      </c>
      <c r="P7" s="33">
        <f>'[1]2024-25 With Postfacto'!P5</f>
        <v>-1.1167513630000003</v>
      </c>
      <c r="Q7" s="33">
        <f>'[1]2024-25 With Postfacto'!R5</f>
        <v>-0.4995267440000003</v>
      </c>
      <c r="R7" s="33">
        <f>'[1]2024-25 With Postfacto'!S5</f>
        <v>-7.1613268259999971</v>
      </c>
      <c r="S7" s="35">
        <f>'[1]2024-25 With Postfacto'!T5</f>
        <v>1.5093647433984161</v>
      </c>
    </row>
    <row r="8" spans="4:19" s="9" customFormat="1" ht="31.5" customHeight="1" x14ac:dyDescent="0.25">
      <c r="D8" s="32">
        <f>E7+1</f>
        <v>45397</v>
      </c>
      <c r="E8" s="32">
        <f>D8+6</f>
        <v>45403</v>
      </c>
      <c r="F8" s="33">
        <f>'[1]2024-25 With Postfacto'!F6</f>
        <v>-3.4960766999999802E-2</v>
      </c>
      <c r="G8" s="34">
        <f>'[1]2024-25 With Postfacto'!G6</f>
        <v>-1686608.7366197519</v>
      </c>
      <c r="H8" s="33">
        <f>'[1]2024-25 With Postfacto'!H6</f>
        <v>0.21600353800000005</v>
      </c>
      <c r="I8" s="34">
        <f>'[1]2024-25 With Postfacto'!I6</f>
        <v>-3403186.9930763422</v>
      </c>
      <c r="J8" s="33">
        <f>'[1]2024-25 With Postfacto'!J6</f>
        <v>-1.2923172160000003</v>
      </c>
      <c r="K8" s="33">
        <f>'[1]2024-25 With Postfacto'!K6</f>
        <v>0.57451062899999961</v>
      </c>
      <c r="L8" s="33">
        <f>'[1]2024-25 With Postfacto'!L6</f>
        <v>2.2629687890000003</v>
      </c>
      <c r="M8" s="34">
        <f>'[1]2024-25 With Postfacto'!M6</f>
        <v>-33295666.00106715</v>
      </c>
      <c r="N8" s="33">
        <f>'[1]2024-25 With Postfacto'!N6</f>
        <v>1.6303490999999722E-2</v>
      </c>
      <c r="O8" s="34">
        <f>'[1]2024-25 With Postfacto'!O6</f>
        <v>-1126996.9876002495</v>
      </c>
      <c r="P8" s="33">
        <f>'[1]2024-25 With Postfacto'!P6</f>
        <v>0.32408807299999942</v>
      </c>
      <c r="Q8" s="33">
        <f>'[1]2024-25 With Postfacto'!R6</f>
        <v>-0.45755739199999995</v>
      </c>
      <c r="R8" s="33">
        <f>'[1]2024-25 With Postfacto'!S6</f>
        <v>1.6090391449999988</v>
      </c>
      <c r="S8" s="35">
        <f>'[1]2024-25 With Postfacto'!T6</f>
        <v>-3.9713815006355211</v>
      </c>
    </row>
    <row r="9" spans="4:19" s="9" customFormat="1" ht="31.5" customHeight="1" x14ac:dyDescent="0.25">
      <c r="D9" s="32">
        <f>E8+1</f>
        <v>45404</v>
      </c>
      <c r="E9" s="32">
        <f>D9+6</f>
        <v>45410</v>
      </c>
      <c r="F9" s="33">
        <f>'[1]2024-25 With Postfacto'!F7</f>
        <v>0.13499314700000037</v>
      </c>
      <c r="G9" s="34">
        <f>'[1]2024-25 With Postfacto'!G7</f>
        <v>-449905.2456621551</v>
      </c>
      <c r="H9" s="33">
        <f>'[1]2024-25 With Postfacto'!H7</f>
        <v>-0.58758322000000085</v>
      </c>
      <c r="I9" s="34">
        <f>'[1]2024-25 With Postfacto'!I7</f>
        <v>3972650.307698492</v>
      </c>
      <c r="J9" s="33">
        <f>'[1]2024-25 With Postfacto'!J7</f>
        <v>-5.8652165149999984</v>
      </c>
      <c r="K9" s="33">
        <f>'[1]2024-25 With Postfacto'!K7</f>
        <v>-0.60044830000000016</v>
      </c>
      <c r="L9" s="33">
        <f>'[1]2024-25 With Postfacto'!L7</f>
        <v>2.6601530000000366E-3</v>
      </c>
      <c r="M9" s="34">
        <f>'[1]2024-25 With Postfacto'!M7</f>
        <v>30895767.447640225</v>
      </c>
      <c r="N9" s="33">
        <f>'[1]2024-25 With Postfacto'!N7</f>
        <v>-0.12597523100000013</v>
      </c>
      <c r="O9" s="34">
        <f>'[1]2024-25 With Postfacto'!O7</f>
        <v>-438002.71675422502</v>
      </c>
      <c r="P9" s="33">
        <f>'[1]2024-25 With Postfacto'!P7</f>
        <v>-0.85657958199999984</v>
      </c>
      <c r="Q9" s="33">
        <f>'[1]2024-25 With Postfacto'!R7</f>
        <v>-0.40140277800000013</v>
      </c>
      <c r="R9" s="33">
        <f>'[1]2024-25 With Postfacto'!S7</f>
        <v>-8.2995523259999988</v>
      </c>
      <c r="S9" s="35">
        <f>'[1]2024-25 With Postfacto'!T7</f>
        <v>3.3663921669901571</v>
      </c>
    </row>
    <row r="10" spans="4:19" s="40" customFormat="1" ht="31.5" customHeight="1" x14ac:dyDescent="0.25">
      <c r="D10" s="36" t="s">
        <v>18</v>
      </c>
      <c r="E10" s="36"/>
      <c r="F10" s="37">
        <f>SUM(F6:F9)</f>
        <v>0.95644614800000038</v>
      </c>
      <c r="G10" s="38">
        <f t="shared" ref="G10:S10" si="0">SUM(G6:G9)</f>
        <v>-14518339.797469759</v>
      </c>
      <c r="H10" s="37">
        <f t="shared" si="0"/>
        <v>-1.111235254000001</v>
      </c>
      <c r="I10" s="38">
        <f t="shared" si="0"/>
        <v>-160728.1888518855</v>
      </c>
      <c r="J10" s="37">
        <f t="shared" si="0"/>
        <v>-14.693025328000001</v>
      </c>
      <c r="K10" s="37">
        <f t="shared" si="0"/>
        <v>-0.52991059700000098</v>
      </c>
      <c r="L10" s="37">
        <f t="shared" si="0"/>
        <v>3.2136304319999995</v>
      </c>
      <c r="M10" s="38">
        <f t="shared" si="0"/>
        <v>16422335.996286437</v>
      </c>
      <c r="N10" s="37">
        <f t="shared" si="0"/>
        <v>-0.48558942900000046</v>
      </c>
      <c r="O10" s="38">
        <f t="shared" si="0"/>
        <v>-701043.67191887414</v>
      </c>
      <c r="P10" s="37">
        <f t="shared" si="0"/>
        <v>-0.88852734200000139</v>
      </c>
      <c r="Q10" s="37">
        <f t="shared" si="0"/>
        <v>-1.7389484980000005</v>
      </c>
      <c r="R10" s="37">
        <f t="shared" si="0"/>
        <v>-15.277159868000005</v>
      </c>
      <c r="S10" s="39">
        <f t="shared" si="0"/>
        <v>-4.6818662333550698E-2</v>
      </c>
    </row>
    <row r="11" spans="4:19" s="16" customFormat="1" hidden="1" x14ac:dyDescent="0.25">
      <c r="D11" s="21">
        <f>E9+1</f>
        <v>45411</v>
      </c>
      <c r="E11" s="21">
        <f>D11+6</f>
        <v>45417</v>
      </c>
      <c r="F11" s="22">
        <f>'[1]2024-25 With Postfacto'!F9</f>
        <v>0</v>
      </c>
      <c r="G11" s="23">
        <f>'[1]2024-25 With Postfacto'!G9</f>
        <v>0</v>
      </c>
      <c r="H11" s="22">
        <f>'[1]2024-25 With Postfacto'!H9</f>
        <v>0</v>
      </c>
      <c r="I11" s="23">
        <f>'[1]2024-25 With Postfacto'!I9</f>
        <v>0</v>
      </c>
      <c r="J11" s="22">
        <f>'[1]2024-25 With Postfacto'!J9</f>
        <v>0</v>
      </c>
      <c r="K11" s="22">
        <f>'[1]2024-25 With Postfacto'!K9</f>
        <v>0</v>
      </c>
      <c r="L11" s="22">
        <f>'[1]2024-25 With Postfacto'!L9</f>
        <v>0</v>
      </c>
      <c r="M11" s="23">
        <f>'[1]2024-25 With Postfacto'!M9</f>
        <v>0</v>
      </c>
      <c r="N11" s="22">
        <f>'[1]2024-25 With Postfacto'!N9</f>
        <v>0</v>
      </c>
      <c r="O11" s="23">
        <f>'[1]2024-25 With Postfacto'!O9</f>
        <v>0</v>
      </c>
      <c r="P11" s="22">
        <f>'[1]2024-25 With Postfacto'!P9</f>
        <v>0</v>
      </c>
      <c r="Q11" s="22">
        <f>'[1]2024-25 With Postfacto'!R9</f>
        <v>0</v>
      </c>
      <c r="R11" s="22">
        <f>'[1]2024-25 With Postfacto'!S9</f>
        <v>0</v>
      </c>
      <c r="S11" s="24">
        <f>'[1]2024-25 With Postfacto'!T9</f>
        <v>0</v>
      </c>
    </row>
    <row r="12" spans="4:19" s="16" customFormat="1" hidden="1" x14ac:dyDescent="0.25">
      <c r="D12" s="21">
        <f>E11+1</f>
        <v>45418</v>
      </c>
      <c r="E12" s="21">
        <f>D12+6</f>
        <v>45424</v>
      </c>
      <c r="F12" s="22">
        <f>'[1]2024-25 With Postfacto'!F10</f>
        <v>0</v>
      </c>
      <c r="G12" s="23">
        <f>'[1]2024-25 With Postfacto'!G10</f>
        <v>0</v>
      </c>
      <c r="H12" s="22">
        <f>'[1]2024-25 With Postfacto'!H10</f>
        <v>0</v>
      </c>
      <c r="I12" s="23">
        <f>'[1]2024-25 With Postfacto'!I10</f>
        <v>0</v>
      </c>
      <c r="J12" s="22">
        <f>'[1]2024-25 With Postfacto'!J10</f>
        <v>0</v>
      </c>
      <c r="K12" s="22">
        <f>'[1]2024-25 With Postfacto'!K10</f>
        <v>0</v>
      </c>
      <c r="L12" s="22">
        <f>'[1]2024-25 With Postfacto'!L10</f>
        <v>0</v>
      </c>
      <c r="M12" s="23">
        <f>'[1]2024-25 With Postfacto'!M10</f>
        <v>0</v>
      </c>
      <c r="N12" s="22">
        <f>'[1]2024-25 With Postfacto'!N10</f>
        <v>0</v>
      </c>
      <c r="O12" s="23">
        <f>'[1]2024-25 With Postfacto'!O10</f>
        <v>0</v>
      </c>
      <c r="P12" s="22">
        <f>'[1]2024-25 With Postfacto'!P10</f>
        <v>0</v>
      </c>
      <c r="Q12" s="22">
        <f>'[1]2024-25 With Postfacto'!R10</f>
        <v>0</v>
      </c>
      <c r="R12" s="22">
        <f>'[1]2024-25 With Postfacto'!S10</f>
        <v>0</v>
      </c>
      <c r="S12" s="24">
        <f>'[1]2024-25 With Postfacto'!T10</f>
        <v>0</v>
      </c>
    </row>
    <row r="13" spans="4:19" s="16" customFormat="1" hidden="1" x14ac:dyDescent="0.25">
      <c r="D13" s="21">
        <f>E12+1</f>
        <v>45425</v>
      </c>
      <c r="E13" s="21">
        <f>D13+6</f>
        <v>45431</v>
      </c>
      <c r="F13" s="22">
        <f>'[1]2024-25 With Postfacto'!F11</f>
        <v>0</v>
      </c>
      <c r="G13" s="23">
        <f>'[1]2024-25 With Postfacto'!G11</f>
        <v>0</v>
      </c>
      <c r="H13" s="22">
        <f>'[1]2024-25 With Postfacto'!H11</f>
        <v>0</v>
      </c>
      <c r="I13" s="23">
        <f>'[1]2024-25 With Postfacto'!I11</f>
        <v>0</v>
      </c>
      <c r="J13" s="22">
        <f>'[1]2024-25 With Postfacto'!J11</f>
        <v>0</v>
      </c>
      <c r="K13" s="22">
        <f>'[1]2024-25 With Postfacto'!K11</f>
        <v>0</v>
      </c>
      <c r="L13" s="22">
        <f>'[1]2024-25 With Postfacto'!L11</f>
        <v>0</v>
      </c>
      <c r="M13" s="23">
        <f>'[1]2024-25 With Postfacto'!M11</f>
        <v>0</v>
      </c>
      <c r="N13" s="22">
        <f>'[1]2024-25 With Postfacto'!N11</f>
        <v>0</v>
      </c>
      <c r="O13" s="23">
        <f>'[1]2024-25 With Postfacto'!O11</f>
        <v>0</v>
      </c>
      <c r="P13" s="22">
        <f>'[1]2024-25 With Postfacto'!P11</f>
        <v>0</v>
      </c>
      <c r="Q13" s="22">
        <f>'[1]2024-25 With Postfacto'!R11</f>
        <v>0</v>
      </c>
      <c r="R13" s="22">
        <f>'[1]2024-25 With Postfacto'!S11</f>
        <v>0</v>
      </c>
      <c r="S13" s="24">
        <f>'[1]2024-25 With Postfacto'!T11</f>
        <v>0</v>
      </c>
    </row>
    <row r="14" spans="4:19" s="16" customFormat="1" hidden="1" x14ac:dyDescent="0.25">
      <c r="D14" s="21">
        <f>E13+1</f>
        <v>45432</v>
      </c>
      <c r="E14" s="21">
        <f>D14+6</f>
        <v>45438</v>
      </c>
      <c r="F14" s="22">
        <f>'[1]2024-25 With Postfacto'!F12</f>
        <v>0</v>
      </c>
      <c r="G14" s="23">
        <f>'[1]2024-25 With Postfacto'!G12</f>
        <v>0</v>
      </c>
      <c r="H14" s="22">
        <f>'[1]2024-25 With Postfacto'!H12</f>
        <v>0</v>
      </c>
      <c r="I14" s="23">
        <f>'[1]2024-25 With Postfacto'!I12</f>
        <v>0</v>
      </c>
      <c r="J14" s="22">
        <f>'[1]2024-25 With Postfacto'!J12</f>
        <v>0</v>
      </c>
      <c r="K14" s="22">
        <f>'[1]2024-25 With Postfacto'!K12</f>
        <v>0</v>
      </c>
      <c r="L14" s="22">
        <f>'[1]2024-25 With Postfacto'!L12</f>
        <v>0</v>
      </c>
      <c r="M14" s="23">
        <f>'[1]2024-25 With Postfacto'!M12</f>
        <v>0</v>
      </c>
      <c r="N14" s="22">
        <f>'[1]2024-25 With Postfacto'!N12</f>
        <v>0</v>
      </c>
      <c r="O14" s="23">
        <f>'[1]2024-25 With Postfacto'!O12</f>
        <v>0</v>
      </c>
      <c r="P14" s="22">
        <f>'[1]2024-25 With Postfacto'!P12</f>
        <v>0</v>
      </c>
      <c r="Q14" s="22">
        <f>'[1]2024-25 With Postfacto'!R12</f>
        <v>0</v>
      </c>
      <c r="R14" s="22">
        <f>'[1]2024-25 With Postfacto'!S12</f>
        <v>0</v>
      </c>
      <c r="S14" s="24">
        <f>'[1]2024-25 With Postfacto'!T12</f>
        <v>0</v>
      </c>
    </row>
    <row r="15" spans="4:19" s="16" customFormat="1" hidden="1" x14ac:dyDescent="0.25">
      <c r="D15" s="21">
        <f>E14+1</f>
        <v>45439</v>
      </c>
      <c r="E15" s="21">
        <f>D15+6</f>
        <v>45445</v>
      </c>
      <c r="F15" s="22">
        <f>'[1]2024-25 With Postfacto'!F13</f>
        <v>0</v>
      </c>
      <c r="G15" s="23">
        <f>'[1]2024-25 With Postfacto'!G13</f>
        <v>0</v>
      </c>
      <c r="H15" s="22">
        <f>'[1]2024-25 With Postfacto'!H13</f>
        <v>0</v>
      </c>
      <c r="I15" s="23">
        <f>'[1]2024-25 With Postfacto'!I13</f>
        <v>0</v>
      </c>
      <c r="J15" s="22">
        <f>'[1]2024-25 With Postfacto'!J13</f>
        <v>0</v>
      </c>
      <c r="K15" s="22">
        <f>'[1]2024-25 With Postfacto'!K13</f>
        <v>0</v>
      </c>
      <c r="L15" s="22">
        <f>'[1]2024-25 With Postfacto'!L13</f>
        <v>0</v>
      </c>
      <c r="M15" s="23">
        <f>'[1]2024-25 With Postfacto'!M13</f>
        <v>0</v>
      </c>
      <c r="N15" s="22">
        <f>'[1]2024-25 With Postfacto'!N13</f>
        <v>0</v>
      </c>
      <c r="O15" s="23">
        <f>'[1]2024-25 With Postfacto'!O13</f>
        <v>0</v>
      </c>
      <c r="P15" s="22">
        <f>'[1]2024-25 With Postfacto'!P13</f>
        <v>0</v>
      </c>
      <c r="Q15" s="22">
        <f>'[1]2024-25 With Postfacto'!R13</f>
        <v>0</v>
      </c>
      <c r="R15" s="22">
        <f>'[1]2024-25 With Postfacto'!S13</f>
        <v>0</v>
      </c>
      <c r="S15" s="24">
        <f>'[1]2024-25 With Postfacto'!T13</f>
        <v>0</v>
      </c>
    </row>
    <row r="16" spans="4:19" s="2" customFormat="1" hidden="1" x14ac:dyDescent="0.25">
      <c r="D16" s="25" t="s">
        <v>19</v>
      </c>
      <c r="E16" s="25"/>
      <c r="F16" s="26">
        <f>SUM(F11:F15)</f>
        <v>0</v>
      </c>
      <c r="G16" s="27">
        <f t="shared" ref="G16:S16" si="1">SUM(G11:G15)</f>
        <v>0</v>
      </c>
      <c r="H16" s="26">
        <f t="shared" si="1"/>
        <v>0</v>
      </c>
      <c r="I16" s="27">
        <f t="shared" si="1"/>
        <v>0</v>
      </c>
      <c r="J16" s="26">
        <f t="shared" si="1"/>
        <v>0</v>
      </c>
      <c r="K16" s="26">
        <f t="shared" si="1"/>
        <v>0</v>
      </c>
      <c r="L16" s="26">
        <f t="shared" si="1"/>
        <v>0</v>
      </c>
      <c r="M16" s="27">
        <f t="shared" si="1"/>
        <v>0</v>
      </c>
      <c r="N16" s="26">
        <f t="shared" si="1"/>
        <v>0</v>
      </c>
      <c r="O16" s="27">
        <f t="shared" si="1"/>
        <v>0</v>
      </c>
      <c r="P16" s="26">
        <f t="shared" si="1"/>
        <v>0</v>
      </c>
      <c r="Q16" s="26">
        <f t="shared" si="1"/>
        <v>0</v>
      </c>
      <c r="R16" s="26">
        <f t="shared" si="1"/>
        <v>0</v>
      </c>
      <c r="S16" s="28">
        <f t="shared" si="1"/>
        <v>0</v>
      </c>
    </row>
    <row r="17" spans="2:19" s="16" customFormat="1" hidden="1" x14ac:dyDescent="0.25">
      <c r="D17" s="21">
        <f>E15+1</f>
        <v>45446</v>
      </c>
      <c r="E17" s="21">
        <f>D17+6</f>
        <v>45452</v>
      </c>
      <c r="F17" s="22">
        <f>'[1]2024-25 With Postfacto'!F15</f>
        <v>0</v>
      </c>
      <c r="G17" s="23">
        <f>'[1]2024-25 With Postfacto'!G15</f>
        <v>0</v>
      </c>
      <c r="H17" s="22">
        <f>'[1]2024-25 With Postfacto'!H15</f>
        <v>0</v>
      </c>
      <c r="I17" s="23">
        <f>'[1]2024-25 With Postfacto'!I15</f>
        <v>0</v>
      </c>
      <c r="J17" s="22">
        <f>'[1]2024-25 With Postfacto'!J15</f>
        <v>0</v>
      </c>
      <c r="K17" s="22">
        <f>'[1]2024-25 With Postfacto'!K15</f>
        <v>0</v>
      </c>
      <c r="L17" s="22">
        <f>'[1]2024-25 With Postfacto'!L15</f>
        <v>0</v>
      </c>
      <c r="M17" s="23">
        <f>'[1]2024-25 With Postfacto'!M15</f>
        <v>0</v>
      </c>
      <c r="N17" s="22">
        <f>'[1]2024-25 With Postfacto'!N15</f>
        <v>0</v>
      </c>
      <c r="O17" s="23">
        <f>'[1]2024-25 With Postfacto'!O15</f>
        <v>0</v>
      </c>
      <c r="P17" s="22">
        <f>'[1]2024-25 With Postfacto'!P15</f>
        <v>0</v>
      </c>
      <c r="Q17" s="22">
        <f>'[1]2024-25 With Postfacto'!R15</f>
        <v>0</v>
      </c>
      <c r="R17" s="22">
        <f>'[1]2024-25 With Postfacto'!S15</f>
        <v>0</v>
      </c>
      <c r="S17" s="24">
        <f>'[1]2024-25 With Postfacto'!T15</f>
        <v>0</v>
      </c>
    </row>
    <row r="18" spans="2:19" s="16" customFormat="1" hidden="1" x14ac:dyDescent="0.25">
      <c r="D18" s="21">
        <f>E17+1</f>
        <v>45453</v>
      </c>
      <c r="E18" s="21">
        <f>D18+6</f>
        <v>45459</v>
      </c>
      <c r="F18" s="22">
        <f>'[1]2024-25 With Postfacto'!F16</f>
        <v>0</v>
      </c>
      <c r="G18" s="23">
        <f>'[1]2024-25 With Postfacto'!G16</f>
        <v>0</v>
      </c>
      <c r="H18" s="22">
        <f>'[1]2024-25 With Postfacto'!H16</f>
        <v>0</v>
      </c>
      <c r="I18" s="23">
        <f>'[1]2024-25 With Postfacto'!I16</f>
        <v>0</v>
      </c>
      <c r="J18" s="22">
        <f>'[1]2024-25 With Postfacto'!J16</f>
        <v>0</v>
      </c>
      <c r="K18" s="22">
        <f>'[1]2024-25 With Postfacto'!K16</f>
        <v>0</v>
      </c>
      <c r="L18" s="22">
        <f>'[1]2024-25 With Postfacto'!L16</f>
        <v>0</v>
      </c>
      <c r="M18" s="23">
        <f>'[1]2024-25 With Postfacto'!M16</f>
        <v>0</v>
      </c>
      <c r="N18" s="22">
        <f>'[1]2024-25 With Postfacto'!N16</f>
        <v>0</v>
      </c>
      <c r="O18" s="23">
        <f>'[1]2024-25 With Postfacto'!O16</f>
        <v>0</v>
      </c>
      <c r="P18" s="22">
        <f>'[1]2024-25 With Postfacto'!P16</f>
        <v>0</v>
      </c>
      <c r="Q18" s="22">
        <f>'[1]2024-25 With Postfacto'!R16</f>
        <v>0</v>
      </c>
      <c r="R18" s="22">
        <f>'[1]2024-25 With Postfacto'!S16</f>
        <v>0</v>
      </c>
      <c r="S18" s="24">
        <f>'[1]2024-25 With Postfacto'!T16</f>
        <v>0</v>
      </c>
    </row>
    <row r="19" spans="2:19" s="16" customFormat="1" hidden="1" x14ac:dyDescent="0.25">
      <c r="D19" s="21">
        <f>E18+1</f>
        <v>45460</v>
      </c>
      <c r="E19" s="21">
        <f>D19+6</f>
        <v>45466</v>
      </c>
      <c r="F19" s="22">
        <f>'[1]2024-25 With Postfacto'!F17</f>
        <v>0</v>
      </c>
      <c r="G19" s="23">
        <f>'[1]2024-25 With Postfacto'!G17</f>
        <v>0</v>
      </c>
      <c r="H19" s="22">
        <f>'[1]2024-25 With Postfacto'!H17</f>
        <v>0</v>
      </c>
      <c r="I19" s="23">
        <f>'[1]2024-25 With Postfacto'!I17</f>
        <v>0</v>
      </c>
      <c r="J19" s="22">
        <f>'[1]2024-25 With Postfacto'!J17</f>
        <v>0</v>
      </c>
      <c r="K19" s="22">
        <f>'[1]2024-25 With Postfacto'!K17</f>
        <v>0</v>
      </c>
      <c r="L19" s="22">
        <f>'[1]2024-25 With Postfacto'!L17</f>
        <v>0</v>
      </c>
      <c r="M19" s="23">
        <f>'[1]2024-25 With Postfacto'!M17</f>
        <v>0</v>
      </c>
      <c r="N19" s="22">
        <f>'[1]2024-25 With Postfacto'!N17</f>
        <v>0</v>
      </c>
      <c r="O19" s="23">
        <f>'[1]2024-25 With Postfacto'!O17</f>
        <v>0</v>
      </c>
      <c r="P19" s="22">
        <f>'[1]2024-25 With Postfacto'!P17</f>
        <v>0</v>
      </c>
      <c r="Q19" s="22">
        <f>'[1]2024-25 With Postfacto'!R17</f>
        <v>0</v>
      </c>
      <c r="R19" s="22">
        <f>'[1]2024-25 With Postfacto'!S17</f>
        <v>0</v>
      </c>
      <c r="S19" s="24">
        <f>'[1]2024-25 With Postfacto'!T17</f>
        <v>0</v>
      </c>
    </row>
    <row r="20" spans="2:19" s="16" customFormat="1" hidden="1" x14ac:dyDescent="0.25">
      <c r="D20" s="21">
        <f>E19+1</f>
        <v>45467</v>
      </c>
      <c r="E20" s="21">
        <f>D20+6</f>
        <v>45473</v>
      </c>
      <c r="F20" s="22">
        <f>'[1]2024-25 With Postfacto'!F18</f>
        <v>0</v>
      </c>
      <c r="G20" s="23">
        <f>'[1]2024-25 With Postfacto'!G18</f>
        <v>0</v>
      </c>
      <c r="H20" s="22">
        <f>'[1]2024-25 With Postfacto'!H18</f>
        <v>0</v>
      </c>
      <c r="I20" s="23">
        <f>'[1]2024-25 With Postfacto'!I18</f>
        <v>0</v>
      </c>
      <c r="J20" s="22">
        <f>'[1]2024-25 With Postfacto'!J18</f>
        <v>0</v>
      </c>
      <c r="K20" s="22">
        <f>'[1]2024-25 With Postfacto'!K18</f>
        <v>0</v>
      </c>
      <c r="L20" s="22">
        <f>'[1]2024-25 With Postfacto'!L18</f>
        <v>0</v>
      </c>
      <c r="M20" s="23">
        <f>'[1]2024-25 With Postfacto'!M18</f>
        <v>0</v>
      </c>
      <c r="N20" s="22">
        <f>'[1]2024-25 With Postfacto'!N18</f>
        <v>0</v>
      </c>
      <c r="O20" s="23">
        <f>'[1]2024-25 With Postfacto'!O18</f>
        <v>0</v>
      </c>
      <c r="P20" s="22">
        <f>'[1]2024-25 With Postfacto'!P18</f>
        <v>0</v>
      </c>
      <c r="Q20" s="22">
        <f>'[1]2024-25 With Postfacto'!R18</f>
        <v>0</v>
      </c>
      <c r="R20" s="22">
        <f>'[1]2024-25 With Postfacto'!S18</f>
        <v>0</v>
      </c>
      <c r="S20" s="24">
        <f>'[1]2024-25 With Postfacto'!T18</f>
        <v>0</v>
      </c>
    </row>
    <row r="21" spans="2:19" s="2" customFormat="1" hidden="1" x14ac:dyDescent="0.25">
      <c r="D21" s="25" t="s">
        <v>20</v>
      </c>
      <c r="E21" s="25"/>
      <c r="F21" s="26">
        <f>SUM(F17:F20)</f>
        <v>0</v>
      </c>
      <c r="G21" s="27">
        <f t="shared" ref="G21:S21" si="2">SUM(G17:G20)</f>
        <v>0</v>
      </c>
      <c r="H21" s="26">
        <f t="shared" si="2"/>
        <v>0</v>
      </c>
      <c r="I21" s="27">
        <f t="shared" si="2"/>
        <v>0</v>
      </c>
      <c r="J21" s="26">
        <f t="shared" si="2"/>
        <v>0</v>
      </c>
      <c r="K21" s="26">
        <f t="shared" si="2"/>
        <v>0</v>
      </c>
      <c r="L21" s="26">
        <f t="shared" si="2"/>
        <v>0</v>
      </c>
      <c r="M21" s="27">
        <f t="shared" si="2"/>
        <v>0</v>
      </c>
      <c r="N21" s="26">
        <f t="shared" si="2"/>
        <v>0</v>
      </c>
      <c r="O21" s="27">
        <f t="shared" si="2"/>
        <v>0</v>
      </c>
      <c r="P21" s="26">
        <f t="shared" si="2"/>
        <v>0</v>
      </c>
      <c r="Q21" s="26">
        <f t="shared" si="2"/>
        <v>0</v>
      </c>
      <c r="R21" s="26">
        <f t="shared" si="2"/>
        <v>0</v>
      </c>
      <c r="S21" s="28">
        <f t="shared" si="2"/>
        <v>0</v>
      </c>
    </row>
    <row r="22" spans="2:19" s="16" customFormat="1" hidden="1" x14ac:dyDescent="0.25">
      <c r="D22" s="21">
        <f>E20+1</f>
        <v>45474</v>
      </c>
      <c r="E22" s="21">
        <f>D22+6</f>
        <v>45480</v>
      </c>
      <c r="F22" s="22">
        <f>'[1]2024-25 With Postfacto'!F20</f>
        <v>0</v>
      </c>
      <c r="G22" s="23">
        <f>'[1]2024-25 With Postfacto'!G20</f>
        <v>0</v>
      </c>
      <c r="H22" s="22">
        <f>'[1]2024-25 With Postfacto'!H20</f>
        <v>0</v>
      </c>
      <c r="I22" s="23">
        <f>'[1]2024-25 With Postfacto'!I20</f>
        <v>0</v>
      </c>
      <c r="J22" s="22">
        <f>'[1]2024-25 With Postfacto'!J20</f>
        <v>0</v>
      </c>
      <c r="K22" s="22">
        <f>'[1]2024-25 With Postfacto'!K20</f>
        <v>0</v>
      </c>
      <c r="L22" s="22">
        <f>'[1]2024-25 With Postfacto'!L20</f>
        <v>0</v>
      </c>
      <c r="M22" s="23">
        <f>'[1]2024-25 With Postfacto'!M20</f>
        <v>0</v>
      </c>
      <c r="N22" s="22">
        <f>'[1]2024-25 With Postfacto'!N20</f>
        <v>0</v>
      </c>
      <c r="O22" s="23">
        <f>'[1]2024-25 With Postfacto'!O20</f>
        <v>0</v>
      </c>
      <c r="P22" s="22">
        <f>'[1]2024-25 With Postfacto'!P20</f>
        <v>0</v>
      </c>
      <c r="Q22" s="22">
        <f>'[1]2024-25 With Postfacto'!R20</f>
        <v>0</v>
      </c>
      <c r="R22" s="22">
        <f>'[1]2024-25 With Postfacto'!S20</f>
        <v>0</v>
      </c>
      <c r="S22" s="24">
        <f>'[1]2024-25 With Postfacto'!T20</f>
        <v>0</v>
      </c>
    </row>
    <row r="23" spans="2:19" s="16" customFormat="1" hidden="1" x14ac:dyDescent="0.25">
      <c r="D23" s="21">
        <f>E22+1</f>
        <v>45481</v>
      </c>
      <c r="E23" s="21">
        <f>D23+6</f>
        <v>45487</v>
      </c>
      <c r="F23" s="22">
        <f>'[1]2024-25 With Postfacto'!F21</f>
        <v>0</v>
      </c>
      <c r="G23" s="23">
        <f>'[1]2024-25 With Postfacto'!G21</f>
        <v>0</v>
      </c>
      <c r="H23" s="22">
        <f>'[1]2024-25 With Postfacto'!H21</f>
        <v>0</v>
      </c>
      <c r="I23" s="23">
        <f>'[1]2024-25 With Postfacto'!I21</f>
        <v>0</v>
      </c>
      <c r="J23" s="22">
        <f>'[1]2024-25 With Postfacto'!J21</f>
        <v>0</v>
      </c>
      <c r="K23" s="22">
        <f>'[1]2024-25 With Postfacto'!K21</f>
        <v>0</v>
      </c>
      <c r="L23" s="22">
        <f>'[1]2024-25 With Postfacto'!L21</f>
        <v>0</v>
      </c>
      <c r="M23" s="23">
        <f>'[1]2024-25 With Postfacto'!M21</f>
        <v>0</v>
      </c>
      <c r="N23" s="22">
        <f>'[1]2024-25 With Postfacto'!N21</f>
        <v>0</v>
      </c>
      <c r="O23" s="23">
        <f>'[1]2024-25 With Postfacto'!O21</f>
        <v>0</v>
      </c>
      <c r="P23" s="22">
        <f>'[1]2024-25 With Postfacto'!P21</f>
        <v>0</v>
      </c>
      <c r="Q23" s="22">
        <f>'[1]2024-25 With Postfacto'!R21</f>
        <v>0</v>
      </c>
      <c r="R23" s="22">
        <f>'[1]2024-25 With Postfacto'!S21</f>
        <v>0</v>
      </c>
      <c r="S23" s="24">
        <f>'[1]2024-25 With Postfacto'!T21</f>
        <v>0</v>
      </c>
    </row>
    <row r="24" spans="2:19" s="16" customFormat="1" hidden="1" x14ac:dyDescent="0.25">
      <c r="D24" s="21">
        <f>E23+1</f>
        <v>45488</v>
      </c>
      <c r="E24" s="21">
        <f>D24+6</f>
        <v>45494</v>
      </c>
      <c r="F24" s="22">
        <f>'[1]2024-25 With Postfacto'!F22</f>
        <v>0</v>
      </c>
      <c r="G24" s="23">
        <f>'[1]2024-25 With Postfacto'!G22</f>
        <v>0</v>
      </c>
      <c r="H24" s="22">
        <f>'[1]2024-25 With Postfacto'!H22</f>
        <v>0</v>
      </c>
      <c r="I24" s="23">
        <f>'[1]2024-25 With Postfacto'!I22</f>
        <v>0</v>
      </c>
      <c r="J24" s="22">
        <f>'[1]2024-25 With Postfacto'!J22</f>
        <v>0</v>
      </c>
      <c r="K24" s="22">
        <f>'[1]2024-25 With Postfacto'!K22</f>
        <v>0</v>
      </c>
      <c r="L24" s="22">
        <f>'[1]2024-25 With Postfacto'!L22</f>
        <v>0</v>
      </c>
      <c r="M24" s="23">
        <f>'[1]2024-25 With Postfacto'!M22</f>
        <v>0</v>
      </c>
      <c r="N24" s="22">
        <f>'[1]2024-25 With Postfacto'!N22</f>
        <v>0</v>
      </c>
      <c r="O24" s="23">
        <f>'[1]2024-25 With Postfacto'!O22</f>
        <v>0</v>
      </c>
      <c r="P24" s="22">
        <f>'[1]2024-25 With Postfacto'!P22</f>
        <v>0</v>
      </c>
      <c r="Q24" s="22">
        <f>'[1]2024-25 With Postfacto'!R22</f>
        <v>0</v>
      </c>
      <c r="R24" s="22">
        <f>'[1]2024-25 With Postfacto'!S22</f>
        <v>0</v>
      </c>
      <c r="S24" s="24">
        <f>'[1]2024-25 With Postfacto'!T22</f>
        <v>0</v>
      </c>
    </row>
    <row r="25" spans="2:19" s="16" customFormat="1" hidden="1" x14ac:dyDescent="0.25">
      <c r="D25" s="21">
        <f>E24+1</f>
        <v>45495</v>
      </c>
      <c r="E25" s="21">
        <f t="shared" ref="E25:E68" si="3">D25+6</f>
        <v>45501</v>
      </c>
      <c r="F25" s="22">
        <f>'[1]2024-25 With Postfacto'!F23</f>
        <v>0</v>
      </c>
      <c r="G25" s="23">
        <f>'[1]2024-25 With Postfacto'!G23</f>
        <v>0</v>
      </c>
      <c r="H25" s="22">
        <f>'[1]2024-25 With Postfacto'!H23</f>
        <v>0</v>
      </c>
      <c r="I25" s="23">
        <f>'[1]2024-25 With Postfacto'!I23</f>
        <v>0</v>
      </c>
      <c r="J25" s="22">
        <f>'[1]2024-25 With Postfacto'!J23</f>
        <v>0</v>
      </c>
      <c r="K25" s="22">
        <f>'[1]2024-25 With Postfacto'!K23</f>
        <v>0</v>
      </c>
      <c r="L25" s="22">
        <f>'[1]2024-25 With Postfacto'!L23</f>
        <v>0</v>
      </c>
      <c r="M25" s="23">
        <f>'[1]2024-25 With Postfacto'!M23</f>
        <v>0</v>
      </c>
      <c r="N25" s="22">
        <f>'[1]2024-25 With Postfacto'!N23</f>
        <v>0</v>
      </c>
      <c r="O25" s="23">
        <f>'[1]2024-25 With Postfacto'!O23</f>
        <v>0</v>
      </c>
      <c r="P25" s="22">
        <f>'[1]2024-25 With Postfacto'!P23</f>
        <v>0</v>
      </c>
      <c r="Q25" s="22">
        <f>'[1]2024-25 With Postfacto'!R23</f>
        <v>0</v>
      </c>
      <c r="R25" s="22">
        <f>'[1]2024-25 With Postfacto'!S23</f>
        <v>0</v>
      </c>
      <c r="S25" s="24">
        <f>'[1]2024-25 With Postfacto'!T23</f>
        <v>0</v>
      </c>
    </row>
    <row r="26" spans="2:19" s="2" customFormat="1" hidden="1" x14ac:dyDescent="0.25">
      <c r="D26" s="25" t="s">
        <v>21</v>
      </c>
      <c r="E26" s="25"/>
      <c r="F26" s="26">
        <f>SUM(F22:F25)</f>
        <v>0</v>
      </c>
      <c r="G26" s="27">
        <f t="shared" ref="G26:S26" si="4">SUM(G22:G25)</f>
        <v>0</v>
      </c>
      <c r="H26" s="26">
        <f t="shared" si="4"/>
        <v>0</v>
      </c>
      <c r="I26" s="27">
        <f t="shared" si="4"/>
        <v>0</v>
      </c>
      <c r="J26" s="26">
        <f t="shared" si="4"/>
        <v>0</v>
      </c>
      <c r="K26" s="26">
        <f t="shared" si="4"/>
        <v>0</v>
      </c>
      <c r="L26" s="26">
        <f t="shared" si="4"/>
        <v>0</v>
      </c>
      <c r="M26" s="27">
        <f t="shared" si="4"/>
        <v>0</v>
      </c>
      <c r="N26" s="26">
        <f t="shared" si="4"/>
        <v>0</v>
      </c>
      <c r="O26" s="27">
        <f t="shared" si="4"/>
        <v>0</v>
      </c>
      <c r="P26" s="26">
        <f t="shared" si="4"/>
        <v>0</v>
      </c>
      <c r="Q26" s="26">
        <f t="shared" si="4"/>
        <v>0</v>
      </c>
      <c r="R26" s="26">
        <f t="shared" si="4"/>
        <v>0</v>
      </c>
      <c r="S26" s="28">
        <f t="shared" si="4"/>
        <v>0</v>
      </c>
    </row>
    <row r="27" spans="2:19" s="16" customFormat="1" hidden="1" x14ac:dyDescent="0.25">
      <c r="D27" s="21">
        <f>E25+1</f>
        <v>45502</v>
      </c>
      <c r="E27" s="21">
        <f>D27+6</f>
        <v>45508</v>
      </c>
      <c r="F27" s="22">
        <f>'[1]2024-25 With Postfacto'!F25</f>
        <v>0</v>
      </c>
      <c r="G27" s="23">
        <f>'[1]2024-25 With Postfacto'!G25</f>
        <v>0</v>
      </c>
      <c r="H27" s="22">
        <f>'[1]2024-25 With Postfacto'!H25</f>
        <v>0</v>
      </c>
      <c r="I27" s="23">
        <f>'[1]2024-25 With Postfacto'!I25</f>
        <v>0</v>
      </c>
      <c r="J27" s="22">
        <f>'[1]2024-25 With Postfacto'!J25</f>
        <v>0</v>
      </c>
      <c r="K27" s="22">
        <f>'[1]2024-25 With Postfacto'!K25</f>
        <v>0</v>
      </c>
      <c r="L27" s="22">
        <f>'[1]2024-25 With Postfacto'!L25</f>
        <v>0</v>
      </c>
      <c r="M27" s="23">
        <f>'[1]2024-25 With Postfacto'!M25</f>
        <v>0</v>
      </c>
      <c r="N27" s="22">
        <f>'[1]2024-25 With Postfacto'!N25</f>
        <v>0</v>
      </c>
      <c r="O27" s="23">
        <f>'[1]2024-25 With Postfacto'!O25</f>
        <v>0</v>
      </c>
      <c r="P27" s="22">
        <f>'[1]2024-25 With Postfacto'!P25</f>
        <v>0</v>
      </c>
      <c r="Q27" s="22">
        <f>'[1]2024-25 With Postfacto'!R25</f>
        <v>0</v>
      </c>
      <c r="R27" s="22">
        <f>'[1]2024-25 With Postfacto'!S25</f>
        <v>0</v>
      </c>
      <c r="S27" s="24">
        <f>'[1]2024-25 With Postfacto'!T25</f>
        <v>0</v>
      </c>
    </row>
    <row r="28" spans="2:19" s="16" customFormat="1" hidden="1" x14ac:dyDescent="0.25">
      <c r="D28" s="21">
        <f>E27+1</f>
        <v>45509</v>
      </c>
      <c r="E28" s="21">
        <f t="shared" si="3"/>
        <v>45515</v>
      </c>
      <c r="F28" s="22">
        <f>'[1]2024-25 With Postfacto'!F26</f>
        <v>0</v>
      </c>
      <c r="G28" s="23">
        <f>'[1]2024-25 With Postfacto'!G26</f>
        <v>0</v>
      </c>
      <c r="H28" s="22">
        <f>'[1]2024-25 With Postfacto'!H26</f>
        <v>0</v>
      </c>
      <c r="I28" s="23">
        <f>'[1]2024-25 With Postfacto'!I26</f>
        <v>0</v>
      </c>
      <c r="J28" s="22">
        <f>'[1]2024-25 With Postfacto'!J26</f>
        <v>0</v>
      </c>
      <c r="K28" s="22">
        <f>'[1]2024-25 With Postfacto'!K26</f>
        <v>0</v>
      </c>
      <c r="L28" s="22">
        <f>'[1]2024-25 With Postfacto'!L26</f>
        <v>0</v>
      </c>
      <c r="M28" s="23">
        <f>'[1]2024-25 With Postfacto'!M26</f>
        <v>0</v>
      </c>
      <c r="N28" s="22">
        <f>'[1]2024-25 With Postfacto'!N26</f>
        <v>0</v>
      </c>
      <c r="O28" s="23">
        <f>'[1]2024-25 With Postfacto'!O26</f>
        <v>0</v>
      </c>
      <c r="P28" s="22">
        <f>'[1]2024-25 With Postfacto'!P26</f>
        <v>0</v>
      </c>
      <c r="Q28" s="22">
        <f>'[1]2024-25 With Postfacto'!R26</f>
        <v>0</v>
      </c>
      <c r="R28" s="22">
        <f>'[1]2024-25 With Postfacto'!S26</f>
        <v>0</v>
      </c>
      <c r="S28" s="24">
        <f>'[1]2024-25 With Postfacto'!T26</f>
        <v>0</v>
      </c>
    </row>
    <row r="29" spans="2:19" s="16" customFormat="1" hidden="1" x14ac:dyDescent="0.25">
      <c r="D29" s="21">
        <f>E28+1</f>
        <v>45516</v>
      </c>
      <c r="E29" s="21">
        <f t="shared" si="3"/>
        <v>45522</v>
      </c>
      <c r="F29" s="22">
        <f>'[1]2024-25 With Postfacto'!F27</f>
        <v>0</v>
      </c>
      <c r="G29" s="23">
        <f>'[1]2024-25 With Postfacto'!G27</f>
        <v>0</v>
      </c>
      <c r="H29" s="22">
        <f>'[1]2024-25 With Postfacto'!H27</f>
        <v>0</v>
      </c>
      <c r="I29" s="23">
        <f>'[1]2024-25 With Postfacto'!I27</f>
        <v>0</v>
      </c>
      <c r="J29" s="22">
        <f>'[1]2024-25 With Postfacto'!J27</f>
        <v>0</v>
      </c>
      <c r="K29" s="22">
        <f>'[1]2024-25 With Postfacto'!K27</f>
        <v>0</v>
      </c>
      <c r="L29" s="22">
        <f>'[1]2024-25 With Postfacto'!L27</f>
        <v>0</v>
      </c>
      <c r="M29" s="23">
        <f>'[1]2024-25 With Postfacto'!M27</f>
        <v>0</v>
      </c>
      <c r="N29" s="22">
        <f>'[1]2024-25 With Postfacto'!N27</f>
        <v>0</v>
      </c>
      <c r="O29" s="23">
        <f>'[1]2024-25 With Postfacto'!O27</f>
        <v>0</v>
      </c>
      <c r="P29" s="22">
        <f>'[1]2024-25 With Postfacto'!P27</f>
        <v>0</v>
      </c>
      <c r="Q29" s="22">
        <f>'[1]2024-25 With Postfacto'!R27</f>
        <v>0</v>
      </c>
      <c r="R29" s="22">
        <f>'[1]2024-25 With Postfacto'!S27</f>
        <v>0</v>
      </c>
      <c r="S29" s="24">
        <f>'[1]2024-25 With Postfacto'!T27</f>
        <v>0</v>
      </c>
    </row>
    <row r="30" spans="2:19" s="16" customFormat="1" hidden="1" x14ac:dyDescent="0.25">
      <c r="D30" s="21">
        <f>E29+1</f>
        <v>45523</v>
      </c>
      <c r="E30" s="21">
        <f t="shared" si="3"/>
        <v>45529</v>
      </c>
      <c r="F30" s="22">
        <f>'[1]2024-25 With Postfacto'!F28</f>
        <v>0</v>
      </c>
      <c r="G30" s="23">
        <f>'[1]2024-25 With Postfacto'!G28</f>
        <v>0</v>
      </c>
      <c r="H30" s="22">
        <f>'[1]2024-25 With Postfacto'!H28</f>
        <v>0</v>
      </c>
      <c r="I30" s="23">
        <f>'[1]2024-25 With Postfacto'!I28</f>
        <v>0</v>
      </c>
      <c r="J30" s="22">
        <f>'[1]2024-25 With Postfacto'!J28</f>
        <v>0</v>
      </c>
      <c r="K30" s="22">
        <f>'[1]2024-25 With Postfacto'!K28</f>
        <v>0</v>
      </c>
      <c r="L30" s="22">
        <f>'[1]2024-25 With Postfacto'!L28</f>
        <v>0</v>
      </c>
      <c r="M30" s="23">
        <f>'[1]2024-25 With Postfacto'!M28</f>
        <v>0</v>
      </c>
      <c r="N30" s="22">
        <f>'[1]2024-25 With Postfacto'!N28</f>
        <v>0</v>
      </c>
      <c r="O30" s="23">
        <f>'[1]2024-25 With Postfacto'!O28</f>
        <v>0</v>
      </c>
      <c r="P30" s="22">
        <f>'[1]2024-25 With Postfacto'!P28</f>
        <v>0</v>
      </c>
      <c r="Q30" s="22">
        <f>'[1]2024-25 With Postfacto'!R28</f>
        <v>0</v>
      </c>
      <c r="R30" s="22">
        <f>'[1]2024-25 With Postfacto'!S28</f>
        <v>0</v>
      </c>
      <c r="S30" s="24">
        <f>'[1]2024-25 With Postfacto'!T28</f>
        <v>0</v>
      </c>
    </row>
    <row r="31" spans="2:19" s="29" customFormat="1" hidden="1" x14ac:dyDescent="0.25">
      <c r="B31" s="12"/>
      <c r="C31" s="12"/>
      <c r="D31" s="21">
        <f>E30+1</f>
        <v>45530</v>
      </c>
      <c r="E31" s="21">
        <f t="shared" si="3"/>
        <v>45536</v>
      </c>
      <c r="F31" s="22">
        <f>'[1]2024-25 With Postfacto'!F29</f>
        <v>0</v>
      </c>
      <c r="G31" s="23">
        <f>'[1]2024-25 With Postfacto'!G29</f>
        <v>0</v>
      </c>
      <c r="H31" s="22">
        <f>'[1]2024-25 With Postfacto'!H29</f>
        <v>0</v>
      </c>
      <c r="I31" s="23">
        <f>'[1]2024-25 With Postfacto'!I29</f>
        <v>0</v>
      </c>
      <c r="J31" s="22">
        <f>'[1]2024-25 With Postfacto'!J29</f>
        <v>0</v>
      </c>
      <c r="K31" s="22">
        <f>'[1]2024-25 With Postfacto'!K29</f>
        <v>0</v>
      </c>
      <c r="L31" s="22">
        <f>'[1]2024-25 With Postfacto'!L29</f>
        <v>0</v>
      </c>
      <c r="M31" s="23">
        <f>'[1]2024-25 With Postfacto'!M29</f>
        <v>0</v>
      </c>
      <c r="N31" s="22">
        <f>'[1]2024-25 With Postfacto'!N29</f>
        <v>0</v>
      </c>
      <c r="O31" s="23">
        <f>'[1]2024-25 With Postfacto'!O29</f>
        <v>0</v>
      </c>
      <c r="P31" s="22">
        <f>'[1]2024-25 With Postfacto'!P29</f>
        <v>0</v>
      </c>
      <c r="Q31" s="22">
        <f>'[1]2024-25 With Postfacto'!R29</f>
        <v>0</v>
      </c>
      <c r="R31" s="22">
        <f>'[1]2024-25 With Postfacto'!S29</f>
        <v>0</v>
      </c>
      <c r="S31" s="24">
        <f>'[1]2024-25 With Postfacto'!T29</f>
        <v>0</v>
      </c>
    </row>
    <row r="32" spans="2:19" hidden="1" x14ac:dyDescent="0.25">
      <c r="D32" s="25" t="s">
        <v>22</v>
      </c>
      <c r="E32" s="25"/>
      <c r="F32" s="26">
        <f t="shared" ref="F32:I32" si="5">SUM(F27:F31)</f>
        <v>0</v>
      </c>
      <c r="G32" s="27">
        <f t="shared" si="5"/>
        <v>0</v>
      </c>
      <c r="H32" s="26">
        <f t="shared" si="5"/>
        <v>0</v>
      </c>
      <c r="I32" s="27">
        <f t="shared" si="5"/>
        <v>0</v>
      </c>
      <c r="J32" s="26">
        <f>SUM(J27:J31)</f>
        <v>0</v>
      </c>
      <c r="K32" s="26">
        <f t="shared" ref="K32:S32" si="6">SUM(K27:K31)</f>
        <v>0</v>
      </c>
      <c r="L32" s="26">
        <f t="shared" si="6"/>
        <v>0</v>
      </c>
      <c r="M32" s="27">
        <f t="shared" si="6"/>
        <v>0</v>
      </c>
      <c r="N32" s="26">
        <f t="shared" si="6"/>
        <v>0</v>
      </c>
      <c r="O32" s="27">
        <f t="shared" si="6"/>
        <v>0</v>
      </c>
      <c r="P32" s="26">
        <f t="shared" si="6"/>
        <v>0</v>
      </c>
      <c r="Q32" s="26">
        <f t="shared" si="6"/>
        <v>0</v>
      </c>
      <c r="R32" s="26">
        <f t="shared" si="6"/>
        <v>0</v>
      </c>
      <c r="S32" s="28">
        <f t="shared" si="6"/>
        <v>0</v>
      </c>
    </row>
    <row r="33" spans="2:19" s="29" customFormat="1" hidden="1" x14ac:dyDescent="0.25">
      <c r="B33" s="12"/>
      <c r="C33" s="12"/>
      <c r="D33" s="21">
        <f>E31+1</f>
        <v>45537</v>
      </c>
      <c r="E33" s="21">
        <f>D33+6</f>
        <v>45543</v>
      </c>
      <c r="F33" s="22">
        <f>'[1]2024-25 With Postfacto'!F31</f>
        <v>0</v>
      </c>
      <c r="G33" s="23">
        <f>'[1]2024-25 With Postfacto'!G31</f>
        <v>0</v>
      </c>
      <c r="H33" s="22">
        <f>'[1]2024-25 With Postfacto'!H31</f>
        <v>0</v>
      </c>
      <c r="I33" s="23">
        <f>'[1]2024-25 With Postfacto'!I31</f>
        <v>0</v>
      </c>
      <c r="J33" s="22">
        <f>'[1]2024-25 With Postfacto'!J31</f>
        <v>0</v>
      </c>
      <c r="K33" s="22">
        <f>'[1]2024-25 With Postfacto'!K31</f>
        <v>0</v>
      </c>
      <c r="L33" s="22">
        <f>'[1]2024-25 With Postfacto'!L31</f>
        <v>0</v>
      </c>
      <c r="M33" s="23">
        <f>'[1]2024-25 With Postfacto'!M31</f>
        <v>0</v>
      </c>
      <c r="N33" s="22">
        <f>'[1]2024-25 With Postfacto'!N31</f>
        <v>0</v>
      </c>
      <c r="O33" s="23">
        <f>'[1]2024-25 With Postfacto'!O31</f>
        <v>0</v>
      </c>
      <c r="P33" s="22">
        <f>'[1]2024-25 With Postfacto'!P31</f>
        <v>0</v>
      </c>
      <c r="Q33" s="22">
        <f>'[1]2024-25 With Postfacto'!R31</f>
        <v>0</v>
      </c>
      <c r="R33" s="22">
        <f>'[1]2024-25 With Postfacto'!S31</f>
        <v>0</v>
      </c>
      <c r="S33" s="24">
        <f>'[1]2024-25 With Postfacto'!T31</f>
        <v>0</v>
      </c>
    </row>
    <row r="34" spans="2:19" hidden="1" x14ac:dyDescent="0.25">
      <c r="D34" s="21">
        <f>E33+1</f>
        <v>45544</v>
      </c>
      <c r="E34" s="21">
        <f t="shared" si="3"/>
        <v>45550</v>
      </c>
      <c r="F34" s="22">
        <f>'[1]2024-25 With Postfacto'!F32</f>
        <v>0</v>
      </c>
      <c r="G34" s="23">
        <f>'[1]2024-25 With Postfacto'!G32</f>
        <v>0</v>
      </c>
      <c r="H34" s="22">
        <f>'[1]2024-25 With Postfacto'!H32</f>
        <v>0</v>
      </c>
      <c r="I34" s="23">
        <f>'[1]2024-25 With Postfacto'!I32</f>
        <v>0</v>
      </c>
      <c r="J34" s="22">
        <f>'[1]2024-25 With Postfacto'!J32</f>
        <v>0</v>
      </c>
      <c r="K34" s="22">
        <f>'[1]2024-25 With Postfacto'!K32</f>
        <v>0</v>
      </c>
      <c r="L34" s="22">
        <f>'[1]2024-25 With Postfacto'!L32</f>
        <v>0</v>
      </c>
      <c r="M34" s="23">
        <f>'[1]2024-25 With Postfacto'!M32</f>
        <v>0</v>
      </c>
      <c r="N34" s="22">
        <f>'[1]2024-25 With Postfacto'!N32</f>
        <v>0</v>
      </c>
      <c r="O34" s="23">
        <f>'[1]2024-25 With Postfacto'!O32</f>
        <v>0</v>
      </c>
      <c r="P34" s="22">
        <f>'[1]2024-25 With Postfacto'!P32</f>
        <v>0</v>
      </c>
      <c r="Q34" s="22">
        <f>'[1]2024-25 With Postfacto'!R32</f>
        <v>0</v>
      </c>
      <c r="R34" s="22">
        <f>'[1]2024-25 With Postfacto'!S32</f>
        <v>0</v>
      </c>
      <c r="S34" s="24">
        <f>'[1]2024-25 With Postfacto'!T32</f>
        <v>0</v>
      </c>
    </row>
    <row r="35" spans="2:19" hidden="1" x14ac:dyDescent="0.25">
      <c r="D35" s="21">
        <f t="shared" ref="D35:D69" si="7">E34+1</f>
        <v>45551</v>
      </c>
      <c r="E35" s="21">
        <f t="shared" si="3"/>
        <v>45557</v>
      </c>
      <c r="F35" s="22">
        <f>'[1]2024-25 With Postfacto'!F33</f>
        <v>0</v>
      </c>
      <c r="G35" s="23">
        <f>'[1]2024-25 With Postfacto'!G33</f>
        <v>0</v>
      </c>
      <c r="H35" s="22">
        <f>'[1]2024-25 With Postfacto'!H33</f>
        <v>0</v>
      </c>
      <c r="I35" s="23">
        <f>'[1]2024-25 With Postfacto'!I33</f>
        <v>0</v>
      </c>
      <c r="J35" s="22">
        <f>'[1]2024-25 With Postfacto'!J33</f>
        <v>0</v>
      </c>
      <c r="K35" s="22">
        <f>'[1]2024-25 With Postfacto'!K33</f>
        <v>0</v>
      </c>
      <c r="L35" s="22">
        <f>'[1]2024-25 With Postfacto'!L33</f>
        <v>0</v>
      </c>
      <c r="M35" s="23">
        <f>'[1]2024-25 With Postfacto'!M33</f>
        <v>0</v>
      </c>
      <c r="N35" s="22">
        <f>'[1]2024-25 With Postfacto'!N33</f>
        <v>0</v>
      </c>
      <c r="O35" s="23">
        <f>'[1]2024-25 With Postfacto'!O33</f>
        <v>0</v>
      </c>
      <c r="P35" s="22">
        <f>'[1]2024-25 With Postfacto'!P33</f>
        <v>0</v>
      </c>
      <c r="Q35" s="22">
        <f>'[1]2024-25 With Postfacto'!R33</f>
        <v>0</v>
      </c>
      <c r="R35" s="22">
        <f>'[1]2024-25 With Postfacto'!S33</f>
        <v>0</v>
      </c>
      <c r="S35" s="24">
        <f>'[1]2024-25 With Postfacto'!T33</f>
        <v>0</v>
      </c>
    </row>
    <row r="36" spans="2:19" hidden="1" x14ac:dyDescent="0.25">
      <c r="D36" s="21">
        <f t="shared" si="7"/>
        <v>45558</v>
      </c>
      <c r="E36" s="21">
        <f t="shared" si="3"/>
        <v>45564</v>
      </c>
      <c r="F36" s="22">
        <f>'[1]2024-25 With Postfacto'!F34</f>
        <v>0</v>
      </c>
      <c r="G36" s="23">
        <f>'[1]2024-25 With Postfacto'!G34</f>
        <v>0</v>
      </c>
      <c r="H36" s="22">
        <f>'[1]2024-25 With Postfacto'!H34</f>
        <v>0</v>
      </c>
      <c r="I36" s="23">
        <f>'[1]2024-25 With Postfacto'!I34</f>
        <v>0</v>
      </c>
      <c r="J36" s="22">
        <f>'[1]2024-25 With Postfacto'!J34</f>
        <v>0</v>
      </c>
      <c r="K36" s="22">
        <f>'[1]2024-25 With Postfacto'!K34</f>
        <v>0</v>
      </c>
      <c r="L36" s="22">
        <f>'[1]2024-25 With Postfacto'!L34</f>
        <v>0</v>
      </c>
      <c r="M36" s="23">
        <f>'[1]2024-25 With Postfacto'!M34</f>
        <v>0</v>
      </c>
      <c r="N36" s="22">
        <f>'[1]2024-25 With Postfacto'!N34</f>
        <v>0</v>
      </c>
      <c r="O36" s="23">
        <f>'[1]2024-25 With Postfacto'!O34</f>
        <v>0</v>
      </c>
      <c r="P36" s="22">
        <f>'[1]2024-25 With Postfacto'!P34</f>
        <v>0</v>
      </c>
      <c r="Q36" s="22">
        <f>'[1]2024-25 With Postfacto'!R34</f>
        <v>0</v>
      </c>
      <c r="R36" s="22">
        <f>'[1]2024-25 With Postfacto'!S34</f>
        <v>0</v>
      </c>
      <c r="S36" s="24">
        <f>'[1]2024-25 With Postfacto'!T34</f>
        <v>0</v>
      </c>
    </row>
    <row r="37" spans="2:19" hidden="1" x14ac:dyDescent="0.25">
      <c r="D37" s="25" t="s">
        <v>23</v>
      </c>
      <c r="E37" s="25"/>
      <c r="F37" s="26">
        <f>SUM(F33:F36)</f>
        <v>0</v>
      </c>
      <c r="G37" s="27">
        <f t="shared" ref="G37:S37" si="8">SUM(G33:G36)</f>
        <v>0</v>
      </c>
      <c r="H37" s="26">
        <f t="shared" si="8"/>
        <v>0</v>
      </c>
      <c r="I37" s="27">
        <f t="shared" si="8"/>
        <v>0</v>
      </c>
      <c r="J37" s="26">
        <f t="shared" si="8"/>
        <v>0</v>
      </c>
      <c r="K37" s="26">
        <f t="shared" si="8"/>
        <v>0</v>
      </c>
      <c r="L37" s="26">
        <f t="shared" si="8"/>
        <v>0</v>
      </c>
      <c r="M37" s="27">
        <f t="shared" si="8"/>
        <v>0</v>
      </c>
      <c r="N37" s="26">
        <f t="shared" si="8"/>
        <v>0</v>
      </c>
      <c r="O37" s="27">
        <f t="shared" si="8"/>
        <v>0</v>
      </c>
      <c r="P37" s="26">
        <f t="shared" si="8"/>
        <v>0</v>
      </c>
      <c r="Q37" s="26">
        <f t="shared" si="8"/>
        <v>0</v>
      </c>
      <c r="R37" s="26">
        <f t="shared" si="8"/>
        <v>0</v>
      </c>
      <c r="S37" s="28">
        <f t="shared" si="8"/>
        <v>0</v>
      </c>
    </row>
    <row r="38" spans="2:19" hidden="1" x14ac:dyDescent="0.25">
      <c r="D38" s="21">
        <f>E36+1</f>
        <v>45565</v>
      </c>
      <c r="E38" s="21">
        <f>D38+6</f>
        <v>45571</v>
      </c>
      <c r="F38" s="22">
        <f>'[1]2024-25 With Postfacto'!F36</f>
        <v>0</v>
      </c>
      <c r="G38" s="23">
        <f>'[1]2024-25 With Postfacto'!G36</f>
        <v>0</v>
      </c>
      <c r="H38" s="22">
        <f>'[1]2024-25 With Postfacto'!H36</f>
        <v>0</v>
      </c>
      <c r="I38" s="23">
        <f>'[1]2024-25 With Postfacto'!I36</f>
        <v>0</v>
      </c>
      <c r="J38" s="22">
        <f>'[1]2024-25 With Postfacto'!J36</f>
        <v>0</v>
      </c>
      <c r="K38" s="22">
        <f>'[1]2024-25 With Postfacto'!K36</f>
        <v>0</v>
      </c>
      <c r="L38" s="22">
        <f>'[1]2024-25 With Postfacto'!L36</f>
        <v>0</v>
      </c>
      <c r="M38" s="23">
        <f>'[1]2024-25 With Postfacto'!M36</f>
        <v>0</v>
      </c>
      <c r="N38" s="22">
        <f>'[1]2024-25 With Postfacto'!N36</f>
        <v>0</v>
      </c>
      <c r="O38" s="23">
        <f>'[1]2024-25 With Postfacto'!O36</f>
        <v>0</v>
      </c>
      <c r="P38" s="22">
        <f>'[1]2024-25 With Postfacto'!P36</f>
        <v>0</v>
      </c>
      <c r="Q38" s="22">
        <f>'[1]2024-25 With Postfacto'!R36</f>
        <v>0</v>
      </c>
      <c r="R38" s="22">
        <f>'[1]2024-25 With Postfacto'!S36</f>
        <v>0</v>
      </c>
      <c r="S38" s="24">
        <f>'[1]2024-25 With Postfacto'!T36</f>
        <v>0</v>
      </c>
    </row>
    <row r="39" spans="2:19" hidden="1" x14ac:dyDescent="0.25">
      <c r="D39" s="21">
        <f>E38+1</f>
        <v>45572</v>
      </c>
      <c r="E39" s="21">
        <f t="shared" si="3"/>
        <v>45578</v>
      </c>
      <c r="F39" s="22">
        <f>'[1]2024-25 With Postfacto'!F37</f>
        <v>0</v>
      </c>
      <c r="G39" s="23">
        <f>'[1]2024-25 With Postfacto'!G37</f>
        <v>0</v>
      </c>
      <c r="H39" s="22">
        <f>'[1]2024-25 With Postfacto'!H37</f>
        <v>0</v>
      </c>
      <c r="I39" s="23">
        <f>'[1]2024-25 With Postfacto'!I37</f>
        <v>0</v>
      </c>
      <c r="J39" s="22">
        <f>'[1]2024-25 With Postfacto'!J37</f>
        <v>0</v>
      </c>
      <c r="K39" s="22">
        <f>'[1]2024-25 With Postfacto'!K37</f>
        <v>0</v>
      </c>
      <c r="L39" s="22">
        <f>'[1]2024-25 With Postfacto'!L37</f>
        <v>0</v>
      </c>
      <c r="M39" s="23">
        <f>'[1]2024-25 With Postfacto'!M37</f>
        <v>0</v>
      </c>
      <c r="N39" s="22">
        <f>'[1]2024-25 With Postfacto'!N37</f>
        <v>0</v>
      </c>
      <c r="O39" s="23">
        <f>'[1]2024-25 With Postfacto'!O37</f>
        <v>0</v>
      </c>
      <c r="P39" s="22">
        <f>'[1]2024-25 With Postfacto'!P37</f>
        <v>0</v>
      </c>
      <c r="Q39" s="22">
        <f>'[1]2024-25 With Postfacto'!R37</f>
        <v>0</v>
      </c>
      <c r="R39" s="22">
        <f>'[1]2024-25 With Postfacto'!S37</f>
        <v>0</v>
      </c>
      <c r="S39" s="24">
        <f>'[1]2024-25 With Postfacto'!T37</f>
        <v>0</v>
      </c>
    </row>
    <row r="40" spans="2:19" hidden="1" x14ac:dyDescent="0.25">
      <c r="D40" s="21">
        <f t="shared" si="7"/>
        <v>45579</v>
      </c>
      <c r="E40" s="21">
        <f t="shared" si="3"/>
        <v>45585</v>
      </c>
      <c r="F40" s="22">
        <f>'[1]2024-25 With Postfacto'!F38</f>
        <v>0</v>
      </c>
      <c r="G40" s="23">
        <f>'[1]2024-25 With Postfacto'!G38</f>
        <v>0</v>
      </c>
      <c r="H40" s="22">
        <f>'[1]2024-25 With Postfacto'!H38</f>
        <v>0</v>
      </c>
      <c r="I40" s="23">
        <f>'[1]2024-25 With Postfacto'!I38</f>
        <v>0</v>
      </c>
      <c r="J40" s="22">
        <f>'[1]2024-25 With Postfacto'!J38</f>
        <v>0</v>
      </c>
      <c r="K40" s="22">
        <f>'[1]2024-25 With Postfacto'!K38</f>
        <v>0</v>
      </c>
      <c r="L40" s="22">
        <f>'[1]2024-25 With Postfacto'!L38</f>
        <v>0</v>
      </c>
      <c r="M40" s="23">
        <f>'[1]2024-25 With Postfacto'!M38</f>
        <v>0</v>
      </c>
      <c r="N40" s="22">
        <f>'[1]2024-25 With Postfacto'!N38</f>
        <v>0</v>
      </c>
      <c r="O40" s="23">
        <f>'[1]2024-25 With Postfacto'!O38</f>
        <v>0</v>
      </c>
      <c r="P40" s="22">
        <f>'[1]2024-25 With Postfacto'!P38</f>
        <v>0</v>
      </c>
      <c r="Q40" s="22">
        <f>'[1]2024-25 With Postfacto'!R38</f>
        <v>0</v>
      </c>
      <c r="R40" s="22">
        <f>'[1]2024-25 With Postfacto'!S38</f>
        <v>0</v>
      </c>
      <c r="S40" s="24">
        <f>'[1]2024-25 With Postfacto'!T38</f>
        <v>0</v>
      </c>
    </row>
    <row r="41" spans="2:19" hidden="1" x14ac:dyDescent="0.25">
      <c r="D41" s="21">
        <f t="shared" si="7"/>
        <v>45586</v>
      </c>
      <c r="E41" s="21">
        <f t="shared" si="3"/>
        <v>45592</v>
      </c>
      <c r="F41" s="22">
        <f>'[1]2024-25 With Postfacto'!F39</f>
        <v>0</v>
      </c>
      <c r="G41" s="23">
        <f>'[1]2024-25 With Postfacto'!G39</f>
        <v>0</v>
      </c>
      <c r="H41" s="22">
        <f>'[1]2024-25 With Postfacto'!H39</f>
        <v>0</v>
      </c>
      <c r="I41" s="23">
        <f>'[1]2024-25 With Postfacto'!I39</f>
        <v>0</v>
      </c>
      <c r="J41" s="22">
        <f>'[1]2024-25 With Postfacto'!J39</f>
        <v>0</v>
      </c>
      <c r="K41" s="22">
        <f>'[1]2024-25 With Postfacto'!K39</f>
        <v>0</v>
      </c>
      <c r="L41" s="22">
        <f>'[1]2024-25 With Postfacto'!L39</f>
        <v>0</v>
      </c>
      <c r="M41" s="23">
        <f>'[1]2024-25 With Postfacto'!M39</f>
        <v>0</v>
      </c>
      <c r="N41" s="22">
        <f>'[1]2024-25 With Postfacto'!N39</f>
        <v>0</v>
      </c>
      <c r="O41" s="23">
        <f>'[1]2024-25 With Postfacto'!O39</f>
        <v>0</v>
      </c>
      <c r="P41" s="22">
        <f>'[1]2024-25 With Postfacto'!P39</f>
        <v>0</v>
      </c>
      <c r="Q41" s="22">
        <f>'[1]2024-25 With Postfacto'!R39</f>
        <v>0</v>
      </c>
      <c r="R41" s="22">
        <f>'[1]2024-25 With Postfacto'!S39</f>
        <v>0</v>
      </c>
      <c r="S41" s="24">
        <f>'[1]2024-25 With Postfacto'!T39</f>
        <v>0</v>
      </c>
    </row>
    <row r="42" spans="2:19" hidden="1" x14ac:dyDescent="0.25">
      <c r="D42" s="21">
        <f t="shared" si="7"/>
        <v>45593</v>
      </c>
      <c r="E42" s="21">
        <f t="shared" si="3"/>
        <v>45599</v>
      </c>
      <c r="F42" s="22">
        <f>'[1]2024-25 With Postfacto'!F40</f>
        <v>0</v>
      </c>
      <c r="G42" s="23">
        <f>'[1]2024-25 With Postfacto'!G40</f>
        <v>0</v>
      </c>
      <c r="H42" s="22">
        <f>'[1]2024-25 With Postfacto'!H40</f>
        <v>0</v>
      </c>
      <c r="I42" s="23">
        <f>'[1]2024-25 With Postfacto'!I40</f>
        <v>0</v>
      </c>
      <c r="J42" s="22">
        <f>'[1]2024-25 With Postfacto'!J40</f>
        <v>0</v>
      </c>
      <c r="K42" s="22">
        <f>'[1]2024-25 With Postfacto'!K40</f>
        <v>0</v>
      </c>
      <c r="L42" s="22">
        <f>'[1]2024-25 With Postfacto'!L40</f>
        <v>0</v>
      </c>
      <c r="M42" s="23">
        <f>'[1]2024-25 With Postfacto'!M40</f>
        <v>0</v>
      </c>
      <c r="N42" s="22">
        <f>'[1]2024-25 With Postfacto'!N40</f>
        <v>0</v>
      </c>
      <c r="O42" s="23">
        <f>'[1]2024-25 With Postfacto'!O40</f>
        <v>0</v>
      </c>
      <c r="P42" s="22">
        <f>'[1]2024-25 With Postfacto'!P40</f>
        <v>0</v>
      </c>
      <c r="Q42" s="22">
        <f>'[1]2024-25 With Postfacto'!R40</f>
        <v>0</v>
      </c>
      <c r="R42" s="22">
        <f>'[1]2024-25 With Postfacto'!S40</f>
        <v>0</v>
      </c>
      <c r="S42" s="24">
        <f>'[1]2024-25 With Postfacto'!T40</f>
        <v>0</v>
      </c>
    </row>
    <row r="43" spans="2:19" hidden="1" x14ac:dyDescent="0.25">
      <c r="D43" s="25" t="s">
        <v>24</v>
      </c>
      <c r="E43" s="25"/>
      <c r="F43" s="26">
        <f>SUM(F38:F42)</f>
        <v>0</v>
      </c>
      <c r="G43" s="27">
        <f t="shared" ref="G43:S43" si="9">SUM(G38:G42)</f>
        <v>0</v>
      </c>
      <c r="H43" s="26">
        <f t="shared" si="9"/>
        <v>0</v>
      </c>
      <c r="I43" s="27">
        <f t="shared" si="9"/>
        <v>0</v>
      </c>
      <c r="J43" s="26">
        <f t="shared" si="9"/>
        <v>0</v>
      </c>
      <c r="K43" s="26">
        <f t="shared" si="9"/>
        <v>0</v>
      </c>
      <c r="L43" s="26">
        <f t="shared" si="9"/>
        <v>0</v>
      </c>
      <c r="M43" s="27">
        <f t="shared" si="9"/>
        <v>0</v>
      </c>
      <c r="N43" s="26">
        <f t="shared" si="9"/>
        <v>0</v>
      </c>
      <c r="O43" s="27">
        <f t="shared" si="9"/>
        <v>0</v>
      </c>
      <c r="P43" s="26">
        <f t="shared" si="9"/>
        <v>0</v>
      </c>
      <c r="Q43" s="26">
        <f t="shared" si="9"/>
        <v>0</v>
      </c>
      <c r="R43" s="26">
        <f t="shared" si="9"/>
        <v>0</v>
      </c>
      <c r="S43" s="28">
        <f t="shared" si="9"/>
        <v>0</v>
      </c>
    </row>
    <row r="44" spans="2:19" hidden="1" x14ac:dyDescent="0.25">
      <c r="D44" s="21">
        <f>E42+1</f>
        <v>45600</v>
      </c>
      <c r="E44" s="21">
        <f t="shared" si="3"/>
        <v>45606</v>
      </c>
      <c r="F44" s="22">
        <f>'[1]2024-25 With Postfacto'!F42</f>
        <v>0</v>
      </c>
      <c r="G44" s="23">
        <f>'[1]2024-25 With Postfacto'!G42</f>
        <v>0</v>
      </c>
      <c r="H44" s="22">
        <f>'[1]2024-25 With Postfacto'!H42</f>
        <v>0</v>
      </c>
      <c r="I44" s="23">
        <f>'[1]2024-25 With Postfacto'!I42</f>
        <v>0</v>
      </c>
      <c r="J44" s="22">
        <f>'[1]2024-25 With Postfacto'!J42</f>
        <v>0</v>
      </c>
      <c r="K44" s="22">
        <f>'[1]2024-25 With Postfacto'!K42</f>
        <v>0</v>
      </c>
      <c r="L44" s="22">
        <f>'[1]2024-25 With Postfacto'!L42</f>
        <v>0</v>
      </c>
      <c r="M44" s="23">
        <f>'[1]2024-25 With Postfacto'!M42</f>
        <v>0</v>
      </c>
      <c r="N44" s="22">
        <f>'[1]2024-25 With Postfacto'!N42</f>
        <v>0</v>
      </c>
      <c r="O44" s="23">
        <f>'[1]2024-25 With Postfacto'!O42</f>
        <v>0</v>
      </c>
      <c r="P44" s="22">
        <f>'[1]2024-25 With Postfacto'!P42</f>
        <v>0</v>
      </c>
      <c r="Q44" s="22">
        <f>'[1]2024-25 With Postfacto'!R42</f>
        <v>0</v>
      </c>
      <c r="R44" s="22">
        <f>'[1]2024-25 With Postfacto'!S42</f>
        <v>0</v>
      </c>
      <c r="S44" s="24">
        <f>'[1]2024-25 With Postfacto'!T42</f>
        <v>0</v>
      </c>
    </row>
    <row r="45" spans="2:19" hidden="1" x14ac:dyDescent="0.25">
      <c r="D45" s="21">
        <f t="shared" si="7"/>
        <v>45607</v>
      </c>
      <c r="E45" s="21">
        <f t="shared" si="3"/>
        <v>45613</v>
      </c>
      <c r="F45" s="22">
        <f>'[1]2024-25 With Postfacto'!F43</f>
        <v>0</v>
      </c>
      <c r="G45" s="23">
        <f>'[1]2024-25 With Postfacto'!G43</f>
        <v>0</v>
      </c>
      <c r="H45" s="22">
        <f>'[1]2024-25 With Postfacto'!H43</f>
        <v>0</v>
      </c>
      <c r="I45" s="23">
        <f>'[1]2024-25 With Postfacto'!I43</f>
        <v>0</v>
      </c>
      <c r="J45" s="22">
        <f>'[1]2024-25 With Postfacto'!J43</f>
        <v>0</v>
      </c>
      <c r="K45" s="22">
        <f>'[1]2024-25 With Postfacto'!K43</f>
        <v>0</v>
      </c>
      <c r="L45" s="22">
        <f>'[1]2024-25 With Postfacto'!L43</f>
        <v>0</v>
      </c>
      <c r="M45" s="23">
        <f>'[1]2024-25 With Postfacto'!M43</f>
        <v>0</v>
      </c>
      <c r="N45" s="22">
        <f>'[1]2024-25 With Postfacto'!N43</f>
        <v>0</v>
      </c>
      <c r="O45" s="23">
        <f>'[1]2024-25 With Postfacto'!O43</f>
        <v>0</v>
      </c>
      <c r="P45" s="22">
        <f>'[1]2024-25 With Postfacto'!P43</f>
        <v>0</v>
      </c>
      <c r="Q45" s="22">
        <f>'[1]2024-25 With Postfacto'!R43</f>
        <v>0</v>
      </c>
      <c r="R45" s="22">
        <f>'[1]2024-25 With Postfacto'!S43</f>
        <v>0</v>
      </c>
      <c r="S45" s="24">
        <f>'[1]2024-25 With Postfacto'!T43</f>
        <v>0</v>
      </c>
    </row>
    <row r="46" spans="2:19" hidden="1" x14ac:dyDescent="0.25">
      <c r="D46" s="21">
        <f t="shared" si="7"/>
        <v>45614</v>
      </c>
      <c r="E46" s="21">
        <f t="shared" si="3"/>
        <v>45620</v>
      </c>
      <c r="F46" s="22">
        <f>'[1]2024-25 With Postfacto'!F44</f>
        <v>0</v>
      </c>
      <c r="G46" s="23">
        <f>'[1]2024-25 With Postfacto'!G44</f>
        <v>0</v>
      </c>
      <c r="H46" s="22">
        <f>'[1]2024-25 With Postfacto'!H44</f>
        <v>0</v>
      </c>
      <c r="I46" s="23">
        <f>'[1]2024-25 With Postfacto'!I44</f>
        <v>0</v>
      </c>
      <c r="J46" s="22">
        <f>'[1]2024-25 With Postfacto'!J44</f>
        <v>0</v>
      </c>
      <c r="K46" s="22">
        <f>'[1]2024-25 With Postfacto'!K44</f>
        <v>0</v>
      </c>
      <c r="L46" s="22">
        <f>'[1]2024-25 With Postfacto'!L44</f>
        <v>0</v>
      </c>
      <c r="M46" s="23">
        <f>'[1]2024-25 With Postfacto'!M44</f>
        <v>0</v>
      </c>
      <c r="N46" s="22">
        <f>'[1]2024-25 With Postfacto'!N44</f>
        <v>0</v>
      </c>
      <c r="O46" s="23">
        <f>'[1]2024-25 With Postfacto'!O44</f>
        <v>0</v>
      </c>
      <c r="P46" s="22">
        <f>'[1]2024-25 With Postfacto'!P44</f>
        <v>0</v>
      </c>
      <c r="Q46" s="22">
        <f>'[1]2024-25 With Postfacto'!R44</f>
        <v>0</v>
      </c>
      <c r="R46" s="22">
        <f>'[1]2024-25 With Postfacto'!S44</f>
        <v>0</v>
      </c>
      <c r="S46" s="24">
        <f>'[1]2024-25 With Postfacto'!T44</f>
        <v>0</v>
      </c>
    </row>
    <row r="47" spans="2:19" hidden="1" x14ac:dyDescent="0.25">
      <c r="D47" s="21">
        <f t="shared" si="7"/>
        <v>45621</v>
      </c>
      <c r="E47" s="21">
        <f t="shared" si="3"/>
        <v>45627</v>
      </c>
      <c r="F47" s="22">
        <f>'[1]2024-25 With Postfacto'!F45</f>
        <v>0</v>
      </c>
      <c r="G47" s="23">
        <f>'[1]2024-25 With Postfacto'!G45</f>
        <v>0</v>
      </c>
      <c r="H47" s="22">
        <f>'[1]2024-25 With Postfacto'!H45</f>
        <v>0</v>
      </c>
      <c r="I47" s="23">
        <f>'[1]2024-25 With Postfacto'!I45</f>
        <v>0</v>
      </c>
      <c r="J47" s="22">
        <f>'[1]2024-25 With Postfacto'!J45</f>
        <v>0</v>
      </c>
      <c r="K47" s="22">
        <f>'[1]2024-25 With Postfacto'!K45</f>
        <v>0</v>
      </c>
      <c r="L47" s="22">
        <f>'[1]2024-25 With Postfacto'!L45</f>
        <v>0</v>
      </c>
      <c r="M47" s="23">
        <f>'[1]2024-25 With Postfacto'!M45</f>
        <v>0</v>
      </c>
      <c r="N47" s="22">
        <f>'[1]2024-25 With Postfacto'!N45</f>
        <v>0</v>
      </c>
      <c r="O47" s="23">
        <f>'[1]2024-25 With Postfacto'!O45</f>
        <v>0</v>
      </c>
      <c r="P47" s="22">
        <f>'[1]2024-25 With Postfacto'!P45</f>
        <v>0</v>
      </c>
      <c r="Q47" s="22">
        <f>'[1]2024-25 With Postfacto'!R45</f>
        <v>0</v>
      </c>
      <c r="R47" s="22">
        <f>'[1]2024-25 With Postfacto'!S45</f>
        <v>0</v>
      </c>
      <c r="S47" s="24">
        <f>'[1]2024-25 With Postfacto'!T45</f>
        <v>0</v>
      </c>
    </row>
    <row r="48" spans="2:19" hidden="1" x14ac:dyDescent="0.25">
      <c r="D48" s="25" t="s">
        <v>25</v>
      </c>
      <c r="E48" s="25"/>
      <c r="F48" s="26">
        <f>SUM(F44:F47)</f>
        <v>0</v>
      </c>
      <c r="G48" s="27">
        <f t="shared" ref="G48:S48" si="10">SUM(G44:G47)</f>
        <v>0</v>
      </c>
      <c r="H48" s="26">
        <f t="shared" si="10"/>
        <v>0</v>
      </c>
      <c r="I48" s="27">
        <f t="shared" si="10"/>
        <v>0</v>
      </c>
      <c r="J48" s="26">
        <f t="shared" si="10"/>
        <v>0</v>
      </c>
      <c r="K48" s="26">
        <f t="shared" si="10"/>
        <v>0</v>
      </c>
      <c r="L48" s="26">
        <f t="shared" si="10"/>
        <v>0</v>
      </c>
      <c r="M48" s="27">
        <f t="shared" si="10"/>
        <v>0</v>
      </c>
      <c r="N48" s="26">
        <f t="shared" si="10"/>
        <v>0</v>
      </c>
      <c r="O48" s="27">
        <f t="shared" si="10"/>
        <v>0</v>
      </c>
      <c r="P48" s="26">
        <f t="shared" si="10"/>
        <v>0</v>
      </c>
      <c r="Q48" s="26">
        <f t="shared" si="10"/>
        <v>0</v>
      </c>
      <c r="R48" s="26">
        <f t="shared" si="10"/>
        <v>0</v>
      </c>
      <c r="S48" s="28">
        <f t="shared" si="10"/>
        <v>0</v>
      </c>
    </row>
    <row r="49" spans="4:19" hidden="1" x14ac:dyDescent="0.25">
      <c r="D49" s="21">
        <f>E47+1</f>
        <v>45628</v>
      </c>
      <c r="E49" s="21">
        <f>D49+6</f>
        <v>45634</v>
      </c>
      <c r="F49" s="22">
        <f>'[1]2024-25 With Postfacto'!F47</f>
        <v>0</v>
      </c>
      <c r="G49" s="23">
        <f>'[1]2024-25 With Postfacto'!G47</f>
        <v>0</v>
      </c>
      <c r="H49" s="22">
        <f>'[1]2024-25 With Postfacto'!H47</f>
        <v>0</v>
      </c>
      <c r="I49" s="23">
        <f>'[1]2024-25 With Postfacto'!I47</f>
        <v>0</v>
      </c>
      <c r="J49" s="22">
        <f>'[1]2024-25 With Postfacto'!J47</f>
        <v>0</v>
      </c>
      <c r="K49" s="22">
        <f>'[1]2024-25 With Postfacto'!K47</f>
        <v>0</v>
      </c>
      <c r="L49" s="22">
        <f>'[1]2024-25 With Postfacto'!L47</f>
        <v>0</v>
      </c>
      <c r="M49" s="23">
        <f>'[1]2024-25 With Postfacto'!M47</f>
        <v>0</v>
      </c>
      <c r="N49" s="22">
        <f>'[1]2024-25 With Postfacto'!N47</f>
        <v>0</v>
      </c>
      <c r="O49" s="23">
        <f>'[1]2024-25 With Postfacto'!O47</f>
        <v>0</v>
      </c>
      <c r="P49" s="22">
        <f>'[1]2024-25 With Postfacto'!P47</f>
        <v>0</v>
      </c>
      <c r="Q49" s="22">
        <f>'[1]2024-25 With Postfacto'!R47</f>
        <v>0</v>
      </c>
      <c r="R49" s="22">
        <f>'[1]2024-25 With Postfacto'!S47</f>
        <v>0</v>
      </c>
      <c r="S49" s="24">
        <f>'[1]2024-25 With Postfacto'!T47</f>
        <v>0</v>
      </c>
    </row>
    <row r="50" spans="4:19" hidden="1" x14ac:dyDescent="0.25">
      <c r="D50" s="21">
        <f>E49+1</f>
        <v>45635</v>
      </c>
      <c r="E50" s="21">
        <f t="shared" si="3"/>
        <v>45641</v>
      </c>
      <c r="F50" s="22">
        <f>'[1]2024-25 With Postfacto'!F48</f>
        <v>0</v>
      </c>
      <c r="G50" s="23">
        <f>'[1]2024-25 With Postfacto'!G48</f>
        <v>0</v>
      </c>
      <c r="H50" s="22">
        <f>'[1]2024-25 With Postfacto'!H48</f>
        <v>0</v>
      </c>
      <c r="I50" s="23">
        <f>'[1]2024-25 With Postfacto'!I48</f>
        <v>0</v>
      </c>
      <c r="J50" s="22">
        <f>'[1]2024-25 With Postfacto'!J48</f>
        <v>0</v>
      </c>
      <c r="K50" s="22">
        <f>'[1]2024-25 With Postfacto'!K48</f>
        <v>0</v>
      </c>
      <c r="L50" s="22">
        <f>'[1]2024-25 With Postfacto'!L48</f>
        <v>0</v>
      </c>
      <c r="M50" s="23">
        <f>'[1]2024-25 With Postfacto'!M48</f>
        <v>0</v>
      </c>
      <c r="N50" s="22">
        <f>'[1]2024-25 With Postfacto'!N48</f>
        <v>0</v>
      </c>
      <c r="O50" s="23">
        <f>'[1]2024-25 With Postfacto'!O48</f>
        <v>0</v>
      </c>
      <c r="P50" s="22">
        <f>'[1]2024-25 With Postfacto'!P48</f>
        <v>0</v>
      </c>
      <c r="Q50" s="22">
        <f>'[1]2024-25 With Postfacto'!R48</f>
        <v>0</v>
      </c>
      <c r="R50" s="22">
        <f>'[1]2024-25 With Postfacto'!S48</f>
        <v>0</v>
      </c>
      <c r="S50" s="24">
        <f>'[1]2024-25 With Postfacto'!T48</f>
        <v>0</v>
      </c>
    </row>
    <row r="51" spans="4:19" hidden="1" x14ac:dyDescent="0.25">
      <c r="D51" s="21">
        <f t="shared" si="7"/>
        <v>45642</v>
      </c>
      <c r="E51" s="21">
        <f t="shared" si="3"/>
        <v>45648</v>
      </c>
      <c r="F51" s="22">
        <f>'[1]2024-25 With Postfacto'!F49</f>
        <v>0</v>
      </c>
      <c r="G51" s="23">
        <f>'[1]2024-25 With Postfacto'!G49</f>
        <v>0</v>
      </c>
      <c r="H51" s="22">
        <f>'[1]2024-25 With Postfacto'!H49</f>
        <v>0</v>
      </c>
      <c r="I51" s="23">
        <f>'[1]2024-25 With Postfacto'!I49</f>
        <v>0</v>
      </c>
      <c r="J51" s="22">
        <f>'[1]2024-25 With Postfacto'!J49</f>
        <v>0</v>
      </c>
      <c r="K51" s="22">
        <f>'[1]2024-25 With Postfacto'!K49</f>
        <v>0</v>
      </c>
      <c r="L51" s="22">
        <f>'[1]2024-25 With Postfacto'!L49</f>
        <v>0</v>
      </c>
      <c r="M51" s="23">
        <f>'[1]2024-25 With Postfacto'!M49</f>
        <v>0</v>
      </c>
      <c r="N51" s="22">
        <f>'[1]2024-25 With Postfacto'!N49</f>
        <v>0</v>
      </c>
      <c r="O51" s="23">
        <f>'[1]2024-25 With Postfacto'!O49</f>
        <v>0</v>
      </c>
      <c r="P51" s="22">
        <f>'[1]2024-25 With Postfacto'!P49</f>
        <v>0</v>
      </c>
      <c r="Q51" s="22">
        <f>'[1]2024-25 With Postfacto'!R49</f>
        <v>0</v>
      </c>
      <c r="R51" s="22">
        <f>'[1]2024-25 With Postfacto'!S49</f>
        <v>0</v>
      </c>
      <c r="S51" s="24">
        <f>'[1]2024-25 With Postfacto'!T49</f>
        <v>0</v>
      </c>
    </row>
    <row r="52" spans="4:19" hidden="1" x14ac:dyDescent="0.25">
      <c r="D52" s="21">
        <f t="shared" si="7"/>
        <v>45649</v>
      </c>
      <c r="E52" s="21">
        <f t="shared" si="3"/>
        <v>45655</v>
      </c>
      <c r="F52" s="22">
        <f>'[1]2024-25 With Postfacto'!F50</f>
        <v>0</v>
      </c>
      <c r="G52" s="23">
        <f>'[1]2024-25 With Postfacto'!G50</f>
        <v>0</v>
      </c>
      <c r="H52" s="22">
        <f>'[1]2024-25 With Postfacto'!H50</f>
        <v>0</v>
      </c>
      <c r="I52" s="23">
        <f>'[1]2024-25 With Postfacto'!I50</f>
        <v>0</v>
      </c>
      <c r="J52" s="22">
        <f>'[1]2024-25 With Postfacto'!J50</f>
        <v>0</v>
      </c>
      <c r="K52" s="22">
        <f>'[1]2024-25 With Postfacto'!K50</f>
        <v>0</v>
      </c>
      <c r="L52" s="22">
        <f>'[1]2024-25 With Postfacto'!L50</f>
        <v>0</v>
      </c>
      <c r="M52" s="23">
        <f>'[1]2024-25 With Postfacto'!M50</f>
        <v>0</v>
      </c>
      <c r="N52" s="22">
        <f>'[1]2024-25 With Postfacto'!N50</f>
        <v>0</v>
      </c>
      <c r="O52" s="23">
        <f>'[1]2024-25 With Postfacto'!O50</f>
        <v>0</v>
      </c>
      <c r="P52" s="22">
        <f>'[1]2024-25 With Postfacto'!P50</f>
        <v>0</v>
      </c>
      <c r="Q52" s="22">
        <f>'[1]2024-25 With Postfacto'!R50</f>
        <v>0</v>
      </c>
      <c r="R52" s="22">
        <f>'[1]2024-25 With Postfacto'!S50</f>
        <v>0</v>
      </c>
      <c r="S52" s="24">
        <f>'[1]2024-25 With Postfacto'!T50</f>
        <v>0</v>
      </c>
    </row>
    <row r="53" spans="4:19" hidden="1" x14ac:dyDescent="0.25">
      <c r="D53" s="25" t="s">
        <v>26</v>
      </c>
      <c r="E53" s="25"/>
      <c r="F53" s="26">
        <f>SUM(F49:F52)</f>
        <v>0</v>
      </c>
      <c r="G53" s="27">
        <f t="shared" ref="G53:S53" si="11">SUM(G49:G52)</f>
        <v>0</v>
      </c>
      <c r="H53" s="26">
        <f t="shared" si="11"/>
        <v>0</v>
      </c>
      <c r="I53" s="27">
        <f t="shared" si="11"/>
        <v>0</v>
      </c>
      <c r="J53" s="26">
        <f t="shared" si="11"/>
        <v>0</v>
      </c>
      <c r="K53" s="26">
        <f t="shared" si="11"/>
        <v>0</v>
      </c>
      <c r="L53" s="26">
        <f t="shared" si="11"/>
        <v>0</v>
      </c>
      <c r="M53" s="27">
        <f t="shared" si="11"/>
        <v>0</v>
      </c>
      <c r="N53" s="26">
        <f t="shared" si="11"/>
        <v>0</v>
      </c>
      <c r="O53" s="27">
        <f t="shared" si="11"/>
        <v>0</v>
      </c>
      <c r="P53" s="26">
        <f t="shared" si="11"/>
        <v>0</v>
      </c>
      <c r="Q53" s="26">
        <f t="shared" si="11"/>
        <v>0</v>
      </c>
      <c r="R53" s="26">
        <f t="shared" si="11"/>
        <v>0</v>
      </c>
      <c r="S53" s="28">
        <f t="shared" si="11"/>
        <v>0</v>
      </c>
    </row>
    <row r="54" spans="4:19" hidden="1" x14ac:dyDescent="0.25">
      <c r="D54" s="21">
        <f>E52+1</f>
        <v>45656</v>
      </c>
      <c r="E54" s="21">
        <f>D54+6</f>
        <v>45662</v>
      </c>
      <c r="F54" s="22">
        <f>'[1]2024-25 With Postfacto'!F52</f>
        <v>0</v>
      </c>
      <c r="G54" s="23">
        <f>'[1]2024-25 With Postfacto'!G52</f>
        <v>0</v>
      </c>
      <c r="H54" s="22">
        <f>'[1]2024-25 With Postfacto'!H52</f>
        <v>0</v>
      </c>
      <c r="I54" s="23">
        <f>'[1]2024-25 With Postfacto'!I52</f>
        <v>0</v>
      </c>
      <c r="J54" s="22">
        <f>'[1]2024-25 With Postfacto'!J52</f>
        <v>0</v>
      </c>
      <c r="K54" s="22">
        <f>'[1]2024-25 With Postfacto'!K52</f>
        <v>0</v>
      </c>
      <c r="L54" s="22">
        <f>'[1]2024-25 With Postfacto'!L52</f>
        <v>0</v>
      </c>
      <c r="M54" s="23">
        <f>'[1]2024-25 With Postfacto'!M52</f>
        <v>0</v>
      </c>
      <c r="N54" s="22">
        <f>'[1]2024-25 With Postfacto'!N52</f>
        <v>0</v>
      </c>
      <c r="O54" s="23">
        <f>'[1]2024-25 With Postfacto'!O52</f>
        <v>0</v>
      </c>
      <c r="P54" s="22">
        <f>'[1]2024-25 With Postfacto'!P52</f>
        <v>0</v>
      </c>
      <c r="Q54" s="22">
        <f>'[1]2024-25 With Postfacto'!R52</f>
        <v>0</v>
      </c>
      <c r="R54" s="22">
        <f>'[1]2024-25 With Postfacto'!S52</f>
        <v>0</v>
      </c>
      <c r="S54" s="24">
        <f>'[1]2024-25 With Postfacto'!T52</f>
        <v>0</v>
      </c>
    </row>
    <row r="55" spans="4:19" hidden="1" x14ac:dyDescent="0.25">
      <c r="D55" s="21">
        <f>E54+1</f>
        <v>45663</v>
      </c>
      <c r="E55" s="21">
        <f t="shared" si="3"/>
        <v>45669</v>
      </c>
      <c r="F55" s="22">
        <f>'[1]2024-25 With Postfacto'!F53</f>
        <v>0</v>
      </c>
      <c r="G55" s="23">
        <f>'[1]2024-25 With Postfacto'!G53</f>
        <v>0</v>
      </c>
      <c r="H55" s="22">
        <f>'[1]2024-25 With Postfacto'!H53</f>
        <v>0</v>
      </c>
      <c r="I55" s="23">
        <f>'[1]2024-25 With Postfacto'!I53</f>
        <v>0</v>
      </c>
      <c r="J55" s="22">
        <f>'[1]2024-25 With Postfacto'!J53</f>
        <v>0</v>
      </c>
      <c r="K55" s="22">
        <f>'[1]2024-25 With Postfacto'!K53</f>
        <v>0</v>
      </c>
      <c r="L55" s="22">
        <f>'[1]2024-25 With Postfacto'!L53</f>
        <v>0</v>
      </c>
      <c r="M55" s="23">
        <f>'[1]2024-25 With Postfacto'!M53</f>
        <v>0</v>
      </c>
      <c r="N55" s="22">
        <f>'[1]2024-25 With Postfacto'!N53</f>
        <v>0</v>
      </c>
      <c r="O55" s="23">
        <f>'[1]2024-25 With Postfacto'!O53</f>
        <v>0</v>
      </c>
      <c r="P55" s="22">
        <f>'[1]2024-25 With Postfacto'!P53</f>
        <v>0</v>
      </c>
      <c r="Q55" s="22">
        <f>'[1]2024-25 With Postfacto'!R53</f>
        <v>0</v>
      </c>
      <c r="R55" s="22">
        <f>'[1]2024-25 With Postfacto'!S53</f>
        <v>0</v>
      </c>
      <c r="S55" s="24">
        <f>'[1]2024-25 With Postfacto'!T53</f>
        <v>0</v>
      </c>
    </row>
    <row r="56" spans="4:19" hidden="1" x14ac:dyDescent="0.25">
      <c r="D56" s="21">
        <f t="shared" si="7"/>
        <v>45670</v>
      </c>
      <c r="E56" s="21">
        <f t="shared" si="3"/>
        <v>45676</v>
      </c>
      <c r="F56" s="22">
        <f>'[1]2024-25 With Postfacto'!F54</f>
        <v>0</v>
      </c>
      <c r="G56" s="23">
        <f>'[1]2024-25 With Postfacto'!G54</f>
        <v>0</v>
      </c>
      <c r="H56" s="22">
        <f>'[1]2024-25 With Postfacto'!H54</f>
        <v>0</v>
      </c>
      <c r="I56" s="23">
        <f>'[1]2024-25 With Postfacto'!I54</f>
        <v>0</v>
      </c>
      <c r="J56" s="22">
        <f>'[1]2024-25 With Postfacto'!J54</f>
        <v>0</v>
      </c>
      <c r="K56" s="22">
        <f>'[1]2024-25 With Postfacto'!K54</f>
        <v>0</v>
      </c>
      <c r="L56" s="22">
        <f>'[1]2024-25 With Postfacto'!L54</f>
        <v>0</v>
      </c>
      <c r="M56" s="23">
        <f>'[1]2024-25 With Postfacto'!M54</f>
        <v>0</v>
      </c>
      <c r="N56" s="22">
        <f>'[1]2024-25 With Postfacto'!N54</f>
        <v>0</v>
      </c>
      <c r="O56" s="23">
        <f>'[1]2024-25 With Postfacto'!O54</f>
        <v>0</v>
      </c>
      <c r="P56" s="22">
        <f>'[1]2024-25 With Postfacto'!P54</f>
        <v>0</v>
      </c>
      <c r="Q56" s="22">
        <f>'[1]2024-25 With Postfacto'!R54</f>
        <v>0</v>
      </c>
      <c r="R56" s="22">
        <f>'[1]2024-25 With Postfacto'!S54</f>
        <v>0</v>
      </c>
      <c r="S56" s="24">
        <f>'[1]2024-25 With Postfacto'!T54</f>
        <v>0</v>
      </c>
    </row>
    <row r="57" spans="4:19" hidden="1" x14ac:dyDescent="0.25">
      <c r="D57" s="21">
        <f t="shared" si="7"/>
        <v>45677</v>
      </c>
      <c r="E57" s="21">
        <f t="shared" si="3"/>
        <v>45683</v>
      </c>
      <c r="F57" s="22">
        <f>'[1]2024-25 With Postfacto'!F55</f>
        <v>0</v>
      </c>
      <c r="G57" s="23">
        <f>'[1]2024-25 With Postfacto'!G55</f>
        <v>0</v>
      </c>
      <c r="H57" s="22">
        <f>'[1]2024-25 With Postfacto'!H55</f>
        <v>0</v>
      </c>
      <c r="I57" s="23">
        <f>'[1]2024-25 With Postfacto'!I55</f>
        <v>0</v>
      </c>
      <c r="J57" s="22">
        <f>'[1]2024-25 With Postfacto'!J55</f>
        <v>0</v>
      </c>
      <c r="K57" s="22">
        <f>'[1]2024-25 With Postfacto'!K55</f>
        <v>0</v>
      </c>
      <c r="L57" s="22">
        <f>'[1]2024-25 With Postfacto'!L55</f>
        <v>0</v>
      </c>
      <c r="M57" s="23">
        <f>'[1]2024-25 With Postfacto'!M55</f>
        <v>0</v>
      </c>
      <c r="N57" s="22">
        <f>'[1]2024-25 With Postfacto'!N55</f>
        <v>0</v>
      </c>
      <c r="O57" s="23">
        <f>'[1]2024-25 With Postfacto'!O55</f>
        <v>0</v>
      </c>
      <c r="P57" s="22">
        <f>'[1]2024-25 With Postfacto'!P55</f>
        <v>0</v>
      </c>
      <c r="Q57" s="22">
        <f>'[1]2024-25 With Postfacto'!R55</f>
        <v>0</v>
      </c>
      <c r="R57" s="22">
        <f>'[1]2024-25 With Postfacto'!S55</f>
        <v>0</v>
      </c>
      <c r="S57" s="24">
        <f>'[1]2024-25 With Postfacto'!T55</f>
        <v>0</v>
      </c>
    </row>
    <row r="58" spans="4:19" hidden="1" x14ac:dyDescent="0.25">
      <c r="D58" s="25" t="s">
        <v>27</v>
      </c>
      <c r="E58" s="25"/>
      <c r="F58" s="26">
        <f>SUM(F54:F57)</f>
        <v>0</v>
      </c>
      <c r="G58" s="27">
        <f t="shared" ref="G58:S58" si="12">SUM(G54:G57)</f>
        <v>0</v>
      </c>
      <c r="H58" s="26">
        <f t="shared" si="12"/>
        <v>0</v>
      </c>
      <c r="I58" s="27">
        <f t="shared" si="12"/>
        <v>0</v>
      </c>
      <c r="J58" s="26">
        <f t="shared" si="12"/>
        <v>0</v>
      </c>
      <c r="K58" s="26">
        <f t="shared" si="12"/>
        <v>0</v>
      </c>
      <c r="L58" s="26">
        <f t="shared" si="12"/>
        <v>0</v>
      </c>
      <c r="M58" s="27">
        <f t="shared" si="12"/>
        <v>0</v>
      </c>
      <c r="N58" s="26">
        <f t="shared" si="12"/>
        <v>0</v>
      </c>
      <c r="O58" s="27">
        <f t="shared" si="12"/>
        <v>0</v>
      </c>
      <c r="P58" s="26">
        <f t="shared" si="12"/>
        <v>0</v>
      </c>
      <c r="Q58" s="26">
        <f t="shared" si="12"/>
        <v>0</v>
      </c>
      <c r="R58" s="26">
        <f t="shared" si="12"/>
        <v>0</v>
      </c>
      <c r="S58" s="28">
        <f t="shared" si="12"/>
        <v>0</v>
      </c>
    </row>
    <row r="59" spans="4:19" hidden="1" x14ac:dyDescent="0.25">
      <c r="D59" s="21">
        <f>E57+1</f>
        <v>45684</v>
      </c>
      <c r="E59" s="21">
        <f>D59+6</f>
        <v>45690</v>
      </c>
      <c r="F59" s="22">
        <f>'[1]2024-25 With Postfacto'!F57</f>
        <v>0</v>
      </c>
      <c r="G59" s="23">
        <f>'[1]2024-25 With Postfacto'!G57</f>
        <v>0</v>
      </c>
      <c r="H59" s="22">
        <f>'[1]2024-25 With Postfacto'!H57</f>
        <v>0</v>
      </c>
      <c r="I59" s="23">
        <f>'[1]2024-25 With Postfacto'!I57</f>
        <v>0</v>
      </c>
      <c r="J59" s="22">
        <f>'[1]2024-25 With Postfacto'!J57</f>
        <v>0</v>
      </c>
      <c r="K59" s="22">
        <f>'[1]2024-25 With Postfacto'!K57</f>
        <v>0</v>
      </c>
      <c r="L59" s="22">
        <f>'[1]2024-25 With Postfacto'!L57</f>
        <v>0</v>
      </c>
      <c r="M59" s="23">
        <f>'[1]2024-25 With Postfacto'!M57</f>
        <v>0</v>
      </c>
      <c r="N59" s="22">
        <f>'[1]2024-25 With Postfacto'!N57</f>
        <v>0</v>
      </c>
      <c r="O59" s="23">
        <f>'[1]2024-25 With Postfacto'!O57</f>
        <v>0</v>
      </c>
      <c r="P59" s="22">
        <f>'[1]2024-25 With Postfacto'!P57</f>
        <v>0</v>
      </c>
      <c r="Q59" s="22">
        <f>'[1]2024-25 With Postfacto'!R57</f>
        <v>0</v>
      </c>
      <c r="R59" s="22">
        <f>'[1]2024-25 With Postfacto'!S57</f>
        <v>0</v>
      </c>
      <c r="S59" s="24">
        <f>'[1]2024-25 With Postfacto'!T57</f>
        <v>0</v>
      </c>
    </row>
    <row r="60" spans="4:19" hidden="1" x14ac:dyDescent="0.25">
      <c r="D60" s="21">
        <f>E59+1</f>
        <v>45691</v>
      </c>
      <c r="E60" s="21">
        <f t="shared" si="3"/>
        <v>45697</v>
      </c>
      <c r="F60" s="22">
        <f>'[1]2024-25 With Postfacto'!F58</f>
        <v>0</v>
      </c>
      <c r="G60" s="23">
        <f>'[1]2024-25 With Postfacto'!G58</f>
        <v>0</v>
      </c>
      <c r="H60" s="22">
        <f>'[1]2024-25 With Postfacto'!H58</f>
        <v>0</v>
      </c>
      <c r="I60" s="23">
        <f>'[1]2024-25 With Postfacto'!I58</f>
        <v>0</v>
      </c>
      <c r="J60" s="22">
        <f>'[1]2024-25 With Postfacto'!J58</f>
        <v>0</v>
      </c>
      <c r="K60" s="22">
        <f>'[1]2024-25 With Postfacto'!K58</f>
        <v>0</v>
      </c>
      <c r="L60" s="22">
        <f>'[1]2024-25 With Postfacto'!L58</f>
        <v>0</v>
      </c>
      <c r="M60" s="23">
        <f>'[1]2024-25 With Postfacto'!M58</f>
        <v>0</v>
      </c>
      <c r="N60" s="22">
        <f>'[1]2024-25 With Postfacto'!N58</f>
        <v>0</v>
      </c>
      <c r="O60" s="23">
        <f>'[1]2024-25 With Postfacto'!O58</f>
        <v>0</v>
      </c>
      <c r="P60" s="22">
        <f>'[1]2024-25 With Postfacto'!P58</f>
        <v>0</v>
      </c>
      <c r="Q60" s="22">
        <f>'[1]2024-25 With Postfacto'!R58</f>
        <v>0</v>
      </c>
      <c r="R60" s="22">
        <f>'[1]2024-25 With Postfacto'!S58</f>
        <v>0</v>
      </c>
      <c r="S60" s="24">
        <f>'[1]2024-25 With Postfacto'!T58</f>
        <v>0</v>
      </c>
    </row>
    <row r="61" spans="4:19" hidden="1" x14ac:dyDescent="0.25">
      <c r="D61" s="21">
        <f t="shared" si="7"/>
        <v>45698</v>
      </c>
      <c r="E61" s="21">
        <f t="shared" si="3"/>
        <v>45704</v>
      </c>
      <c r="F61" s="22">
        <f>'[1]2024-25 With Postfacto'!F59</f>
        <v>0</v>
      </c>
      <c r="G61" s="23">
        <f>'[1]2024-25 With Postfacto'!G59</f>
        <v>0</v>
      </c>
      <c r="H61" s="22">
        <f>'[1]2024-25 With Postfacto'!H59</f>
        <v>0</v>
      </c>
      <c r="I61" s="23">
        <f>'[1]2024-25 With Postfacto'!I59</f>
        <v>0</v>
      </c>
      <c r="J61" s="22">
        <f>'[1]2024-25 With Postfacto'!J59</f>
        <v>0</v>
      </c>
      <c r="K61" s="22">
        <f>'[1]2024-25 With Postfacto'!K59</f>
        <v>0</v>
      </c>
      <c r="L61" s="22">
        <f>'[1]2024-25 With Postfacto'!L59</f>
        <v>0</v>
      </c>
      <c r="M61" s="23">
        <f>'[1]2024-25 With Postfacto'!M59</f>
        <v>0</v>
      </c>
      <c r="N61" s="22">
        <f>'[1]2024-25 With Postfacto'!N59</f>
        <v>0</v>
      </c>
      <c r="O61" s="23">
        <f>'[1]2024-25 With Postfacto'!O59</f>
        <v>0</v>
      </c>
      <c r="P61" s="22">
        <f>'[1]2024-25 With Postfacto'!P59</f>
        <v>0</v>
      </c>
      <c r="Q61" s="22">
        <f>'[1]2024-25 With Postfacto'!R59</f>
        <v>0</v>
      </c>
      <c r="R61" s="22">
        <f>'[1]2024-25 With Postfacto'!S59</f>
        <v>0</v>
      </c>
      <c r="S61" s="24">
        <f>'[1]2024-25 With Postfacto'!T59</f>
        <v>0</v>
      </c>
    </row>
    <row r="62" spans="4:19" hidden="1" x14ac:dyDescent="0.25">
      <c r="D62" s="21">
        <f t="shared" si="7"/>
        <v>45705</v>
      </c>
      <c r="E62" s="21">
        <f t="shared" si="3"/>
        <v>45711</v>
      </c>
      <c r="F62" s="22">
        <f>'[1]2024-25 With Postfacto'!F60</f>
        <v>0</v>
      </c>
      <c r="G62" s="23">
        <f>'[1]2024-25 With Postfacto'!G60</f>
        <v>0</v>
      </c>
      <c r="H62" s="22">
        <f>'[1]2024-25 With Postfacto'!H60</f>
        <v>0</v>
      </c>
      <c r="I62" s="23">
        <f>'[1]2024-25 With Postfacto'!I60</f>
        <v>0</v>
      </c>
      <c r="J62" s="22">
        <f>'[1]2024-25 With Postfacto'!J60</f>
        <v>0</v>
      </c>
      <c r="K62" s="22">
        <f>'[1]2024-25 With Postfacto'!K60</f>
        <v>0</v>
      </c>
      <c r="L62" s="22">
        <f>'[1]2024-25 With Postfacto'!L60</f>
        <v>0</v>
      </c>
      <c r="M62" s="23">
        <f>'[1]2024-25 With Postfacto'!M60</f>
        <v>0</v>
      </c>
      <c r="N62" s="22">
        <f>'[1]2024-25 With Postfacto'!N60</f>
        <v>0</v>
      </c>
      <c r="O62" s="23">
        <f>'[1]2024-25 With Postfacto'!O60</f>
        <v>0</v>
      </c>
      <c r="P62" s="22">
        <f>'[1]2024-25 With Postfacto'!P60</f>
        <v>0</v>
      </c>
      <c r="Q62" s="22">
        <f>'[1]2024-25 With Postfacto'!R60</f>
        <v>0</v>
      </c>
      <c r="R62" s="22">
        <f>'[1]2024-25 With Postfacto'!S60</f>
        <v>0</v>
      </c>
      <c r="S62" s="24">
        <f>'[1]2024-25 With Postfacto'!T60</f>
        <v>0</v>
      </c>
    </row>
    <row r="63" spans="4:19" hidden="1" x14ac:dyDescent="0.25">
      <c r="D63" s="21">
        <f t="shared" si="7"/>
        <v>45712</v>
      </c>
      <c r="E63" s="21">
        <f t="shared" si="3"/>
        <v>45718</v>
      </c>
      <c r="F63" s="22">
        <f>'[1]2024-25 With Postfacto'!F61</f>
        <v>0</v>
      </c>
      <c r="G63" s="23">
        <f>'[1]2024-25 With Postfacto'!G61</f>
        <v>0</v>
      </c>
      <c r="H63" s="22">
        <f>'[1]2024-25 With Postfacto'!H61</f>
        <v>0</v>
      </c>
      <c r="I63" s="23">
        <f>'[1]2024-25 With Postfacto'!I61</f>
        <v>0</v>
      </c>
      <c r="J63" s="22">
        <f>'[1]2024-25 With Postfacto'!J61</f>
        <v>0</v>
      </c>
      <c r="K63" s="22">
        <f>'[1]2024-25 With Postfacto'!K61</f>
        <v>0</v>
      </c>
      <c r="L63" s="22">
        <f>'[1]2024-25 With Postfacto'!L61</f>
        <v>0</v>
      </c>
      <c r="M63" s="23">
        <f>'[1]2024-25 With Postfacto'!M61</f>
        <v>0</v>
      </c>
      <c r="N63" s="22">
        <f>'[1]2024-25 With Postfacto'!N61</f>
        <v>0</v>
      </c>
      <c r="O63" s="23">
        <f>'[1]2024-25 With Postfacto'!O61</f>
        <v>0</v>
      </c>
      <c r="P63" s="22">
        <f>'[1]2024-25 With Postfacto'!P61</f>
        <v>0</v>
      </c>
      <c r="Q63" s="22">
        <f>'[1]2024-25 With Postfacto'!R61</f>
        <v>0</v>
      </c>
      <c r="R63" s="22">
        <f>'[1]2024-25 With Postfacto'!S61</f>
        <v>0</v>
      </c>
      <c r="S63" s="24">
        <f>'[1]2024-25 With Postfacto'!T61</f>
        <v>0</v>
      </c>
    </row>
    <row r="64" spans="4:19" hidden="1" x14ac:dyDescent="0.25">
      <c r="D64" s="25" t="s">
        <v>28</v>
      </c>
      <c r="E64" s="25"/>
      <c r="F64" s="26">
        <f>SUM(F59:F63)</f>
        <v>0</v>
      </c>
      <c r="G64" s="27">
        <f t="shared" ref="G64:S64" si="13">SUM(G59:G63)</f>
        <v>0</v>
      </c>
      <c r="H64" s="26">
        <f t="shared" si="13"/>
        <v>0</v>
      </c>
      <c r="I64" s="27">
        <f t="shared" si="13"/>
        <v>0</v>
      </c>
      <c r="J64" s="26">
        <f t="shared" si="13"/>
        <v>0</v>
      </c>
      <c r="K64" s="26">
        <f t="shared" si="13"/>
        <v>0</v>
      </c>
      <c r="L64" s="26">
        <f t="shared" si="13"/>
        <v>0</v>
      </c>
      <c r="M64" s="27">
        <f t="shared" si="13"/>
        <v>0</v>
      </c>
      <c r="N64" s="26">
        <f t="shared" si="13"/>
        <v>0</v>
      </c>
      <c r="O64" s="27">
        <f t="shared" si="13"/>
        <v>0</v>
      </c>
      <c r="P64" s="26">
        <f t="shared" si="13"/>
        <v>0</v>
      </c>
      <c r="Q64" s="26">
        <f t="shared" si="13"/>
        <v>0</v>
      </c>
      <c r="R64" s="26">
        <f t="shared" si="13"/>
        <v>0</v>
      </c>
      <c r="S64" s="28">
        <f t="shared" si="13"/>
        <v>0</v>
      </c>
    </row>
    <row r="65" spans="2:19" hidden="1" x14ac:dyDescent="0.25">
      <c r="D65" s="21">
        <f>E63+1</f>
        <v>45719</v>
      </c>
      <c r="E65" s="21">
        <f>D65+6</f>
        <v>45725</v>
      </c>
      <c r="F65" s="22">
        <f>'[1]2024-25 With Postfacto'!F63</f>
        <v>0</v>
      </c>
      <c r="G65" s="23">
        <f>'[1]2024-25 With Postfacto'!G63</f>
        <v>0</v>
      </c>
      <c r="H65" s="22">
        <f>'[1]2024-25 With Postfacto'!H63</f>
        <v>0</v>
      </c>
      <c r="I65" s="23">
        <f>'[1]2024-25 With Postfacto'!I63</f>
        <v>0</v>
      </c>
      <c r="J65" s="22">
        <f>'[1]2024-25 With Postfacto'!J63</f>
        <v>0</v>
      </c>
      <c r="K65" s="22">
        <f>'[1]2024-25 With Postfacto'!K63</f>
        <v>0</v>
      </c>
      <c r="L65" s="22">
        <f>'[1]2024-25 With Postfacto'!L63</f>
        <v>0</v>
      </c>
      <c r="M65" s="23">
        <f>'[1]2024-25 With Postfacto'!M63</f>
        <v>0</v>
      </c>
      <c r="N65" s="22">
        <f>'[1]2024-25 With Postfacto'!N63</f>
        <v>0</v>
      </c>
      <c r="O65" s="23">
        <f>'[1]2024-25 With Postfacto'!O63</f>
        <v>0</v>
      </c>
      <c r="P65" s="22">
        <f>'[1]2024-25 With Postfacto'!P63</f>
        <v>0</v>
      </c>
      <c r="Q65" s="22">
        <f>'[1]2024-25 With Postfacto'!R63</f>
        <v>0</v>
      </c>
      <c r="R65" s="22">
        <f>'[1]2024-25 With Postfacto'!S63</f>
        <v>0</v>
      </c>
      <c r="S65" s="24">
        <f>'[1]2024-25 With Postfacto'!T63</f>
        <v>0</v>
      </c>
    </row>
    <row r="66" spans="2:19" hidden="1" x14ac:dyDescent="0.25">
      <c r="D66" s="21">
        <f>E65+1</f>
        <v>45726</v>
      </c>
      <c r="E66" s="21">
        <f t="shared" si="3"/>
        <v>45732</v>
      </c>
      <c r="F66" s="22">
        <f>'[1]2024-25 With Postfacto'!F64</f>
        <v>0</v>
      </c>
      <c r="G66" s="23">
        <f>'[1]2024-25 With Postfacto'!G64</f>
        <v>0</v>
      </c>
      <c r="H66" s="22">
        <f>'[1]2024-25 With Postfacto'!H64</f>
        <v>0</v>
      </c>
      <c r="I66" s="23">
        <f>'[1]2024-25 With Postfacto'!I64</f>
        <v>0</v>
      </c>
      <c r="J66" s="22">
        <f>'[1]2024-25 With Postfacto'!J64</f>
        <v>0</v>
      </c>
      <c r="K66" s="22">
        <f>'[1]2024-25 With Postfacto'!K64</f>
        <v>0</v>
      </c>
      <c r="L66" s="22">
        <f>'[1]2024-25 With Postfacto'!L64</f>
        <v>0</v>
      </c>
      <c r="M66" s="23">
        <f>'[1]2024-25 With Postfacto'!M64</f>
        <v>0</v>
      </c>
      <c r="N66" s="22">
        <f>'[1]2024-25 With Postfacto'!N64</f>
        <v>0</v>
      </c>
      <c r="O66" s="23">
        <f>'[1]2024-25 With Postfacto'!O64</f>
        <v>0</v>
      </c>
      <c r="P66" s="22">
        <f>'[1]2024-25 With Postfacto'!P64</f>
        <v>0</v>
      </c>
      <c r="Q66" s="22">
        <f>'[1]2024-25 With Postfacto'!R64</f>
        <v>0</v>
      </c>
      <c r="R66" s="22">
        <f>'[1]2024-25 With Postfacto'!S64</f>
        <v>0</v>
      </c>
      <c r="S66" s="24">
        <f>'[1]2024-25 With Postfacto'!T64</f>
        <v>0</v>
      </c>
    </row>
    <row r="67" spans="2:19" hidden="1" x14ac:dyDescent="0.25">
      <c r="D67" s="21">
        <f t="shared" si="7"/>
        <v>45733</v>
      </c>
      <c r="E67" s="21">
        <f t="shared" si="3"/>
        <v>45739</v>
      </c>
      <c r="F67" s="22">
        <f>'[1]2024-25 With Postfacto'!F65</f>
        <v>0</v>
      </c>
      <c r="G67" s="23">
        <f>'[1]2024-25 With Postfacto'!G65</f>
        <v>0</v>
      </c>
      <c r="H67" s="22">
        <f>'[1]2024-25 With Postfacto'!H65</f>
        <v>0</v>
      </c>
      <c r="I67" s="23">
        <f>'[1]2024-25 With Postfacto'!I65</f>
        <v>0</v>
      </c>
      <c r="J67" s="22">
        <f>'[1]2024-25 With Postfacto'!J65</f>
        <v>0</v>
      </c>
      <c r="K67" s="22">
        <f>'[1]2024-25 With Postfacto'!K65</f>
        <v>0</v>
      </c>
      <c r="L67" s="22">
        <f>'[1]2024-25 With Postfacto'!L65</f>
        <v>0</v>
      </c>
      <c r="M67" s="23">
        <f>'[1]2024-25 With Postfacto'!M65</f>
        <v>0</v>
      </c>
      <c r="N67" s="22">
        <f>'[1]2024-25 With Postfacto'!N65</f>
        <v>0</v>
      </c>
      <c r="O67" s="23">
        <f>'[1]2024-25 With Postfacto'!O65</f>
        <v>0</v>
      </c>
      <c r="P67" s="22">
        <f>'[1]2024-25 With Postfacto'!P65</f>
        <v>0</v>
      </c>
      <c r="Q67" s="22">
        <f>'[1]2024-25 With Postfacto'!R65</f>
        <v>0</v>
      </c>
      <c r="R67" s="22">
        <f>'[1]2024-25 With Postfacto'!S65</f>
        <v>0</v>
      </c>
      <c r="S67" s="24">
        <f>'[1]2024-25 With Postfacto'!T65</f>
        <v>0</v>
      </c>
    </row>
    <row r="68" spans="2:19" hidden="1" x14ac:dyDescent="0.25">
      <c r="D68" s="21">
        <f t="shared" si="7"/>
        <v>45740</v>
      </c>
      <c r="E68" s="21">
        <f t="shared" si="3"/>
        <v>45746</v>
      </c>
      <c r="F68" s="22">
        <f>'[1]2024-25 With Postfacto'!F66</f>
        <v>0</v>
      </c>
      <c r="G68" s="23">
        <f>'[1]2024-25 With Postfacto'!G66</f>
        <v>0</v>
      </c>
      <c r="H68" s="22">
        <f>'[1]2024-25 With Postfacto'!H66</f>
        <v>0</v>
      </c>
      <c r="I68" s="23">
        <f>'[1]2024-25 With Postfacto'!I66</f>
        <v>0</v>
      </c>
      <c r="J68" s="22">
        <f>'[1]2024-25 With Postfacto'!J66</f>
        <v>0</v>
      </c>
      <c r="K68" s="22">
        <f>'[1]2024-25 With Postfacto'!K66</f>
        <v>0</v>
      </c>
      <c r="L68" s="22">
        <f>'[1]2024-25 With Postfacto'!L66</f>
        <v>0</v>
      </c>
      <c r="M68" s="23">
        <f>'[1]2024-25 With Postfacto'!M66</f>
        <v>0</v>
      </c>
      <c r="N68" s="22">
        <f>'[1]2024-25 With Postfacto'!N66</f>
        <v>0</v>
      </c>
      <c r="O68" s="23">
        <f>'[1]2024-25 With Postfacto'!O66</f>
        <v>0</v>
      </c>
      <c r="P68" s="22">
        <f>'[1]2024-25 With Postfacto'!P66</f>
        <v>0</v>
      </c>
      <c r="Q68" s="22">
        <f>'[1]2024-25 With Postfacto'!R66</f>
        <v>0</v>
      </c>
      <c r="R68" s="22">
        <f>'[1]2024-25 With Postfacto'!S66</f>
        <v>0</v>
      </c>
      <c r="S68" s="24">
        <f>'[1]2024-25 With Postfacto'!T66</f>
        <v>0</v>
      </c>
    </row>
    <row r="69" spans="2:19" hidden="1" x14ac:dyDescent="0.25">
      <c r="D69" s="21">
        <f t="shared" si="7"/>
        <v>45747</v>
      </c>
      <c r="E69" s="21">
        <f>D69+1</f>
        <v>45748</v>
      </c>
      <c r="F69" s="22">
        <f>'[1]2024-25 With Postfacto'!F67</f>
        <v>0</v>
      </c>
      <c r="G69" s="23">
        <f>'[1]2024-25 With Postfacto'!G67</f>
        <v>0</v>
      </c>
      <c r="H69" s="22">
        <f>'[1]2024-25 With Postfacto'!H67</f>
        <v>0</v>
      </c>
      <c r="I69" s="23">
        <f>'[1]2024-25 With Postfacto'!I67</f>
        <v>0</v>
      </c>
      <c r="J69" s="22">
        <f>'[1]2024-25 With Postfacto'!J67</f>
        <v>0</v>
      </c>
      <c r="K69" s="22">
        <f>'[1]2024-25 With Postfacto'!K67</f>
        <v>0</v>
      </c>
      <c r="L69" s="22">
        <f>'[1]2024-25 With Postfacto'!L67</f>
        <v>0</v>
      </c>
      <c r="M69" s="23">
        <f>'[1]2024-25 With Postfacto'!M67</f>
        <v>0</v>
      </c>
      <c r="N69" s="22">
        <f>'[1]2024-25 With Postfacto'!N67</f>
        <v>0</v>
      </c>
      <c r="O69" s="23">
        <f>'[1]2024-25 With Postfacto'!O67</f>
        <v>0</v>
      </c>
      <c r="P69" s="22">
        <f>'[1]2024-25 With Postfacto'!P67</f>
        <v>0</v>
      </c>
      <c r="Q69" s="22">
        <f>'[1]2024-25 With Postfacto'!R67</f>
        <v>0</v>
      </c>
      <c r="R69" s="22">
        <f>'[1]2024-25 With Postfacto'!S67</f>
        <v>0</v>
      </c>
      <c r="S69" s="24">
        <f>'[1]2024-25 With Postfacto'!T67</f>
        <v>0</v>
      </c>
    </row>
    <row r="70" spans="2:19" hidden="1" x14ac:dyDescent="0.25">
      <c r="D70" s="25" t="s">
        <v>29</v>
      </c>
      <c r="E70" s="25"/>
      <c r="F70" s="26">
        <f>SUM(F65:F69)</f>
        <v>0</v>
      </c>
      <c r="G70" s="27">
        <f t="shared" ref="G70:S70" si="14">SUM(G65:G69)</f>
        <v>0</v>
      </c>
      <c r="H70" s="26">
        <f t="shared" si="14"/>
        <v>0</v>
      </c>
      <c r="I70" s="27">
        <f t="shared" si="14"/>
        <v>0</v>
      </c>
      <c r="J70" s="26">
        <f t="shared" si="14"/>
        <v>0</v>
      </c>
      <c r="K70" s="26">
        <f t="shared" si="14"/>
        <v>0</v>
      </c>
      <c r="L70" s="26">
        <f t="shared" si="14"/>
        <v>0</v>
      </c>
      <c r="M70" s="27">
        <f t="shared" si="14"/>
        <v>0</v>
      </c>
      <c r="N70" s="26">
        <f t="shared" si="14"/>
        <v>0</v>
      </c>
      <c r="O70" s="27">
        <f t="shared" si="14"/>
        <v>0</v>
      </c>
      <c r="P70" s="26">
        <f t="shared" si="14"/>
        <v>0</v>
      </c>
      <c r="Q70" s="26">
        <f t="shared" si="14"/>
        <v>0</v>
      </c>
      <c r="R70" s="26">
        <f t="shared" si="14"/>
        <v>0</v>
      </c>
      <c r="S70" s="28">
        <f t="shared" si="14"/>
        <v>0</v>
      </c>
    </row>
    <row r="71" spans="2:19" hidden="1" x14ac:dyDescent="0.25">
      <c r="D71" s="25" t="s">
        <v>30</v>
      </c>
      <c r="E71" s="25"/>
      <c r="F71" s="26">
        <f>SUM(F70,F64,F58,F53,F48,F43,F37,F32,F26,F21,F16,F10)</f>
        <v>0.95644614800000038</v>
      </c>
      <c r="G71" s="27">
        <f t="shared" ref="G71:S71" si="15">SUM(G70,G64,G58,G53,G48,G43,G37,G32,G26,G21,G16,G10)</f>
        <v>-14518339.797469759</v>
      </c>
      <c r="H71" s="26">
        <f t="shared" si="15"/>
        <v>-1.111235254000001</v>
      </c>
      <c r="I71" s="27">
        <f t="shared" si="15"/>
        <v>-160728.1888518855</v>
      </c>
      <c r="J71" s="26">
        <f t="shared" si="15"/>
        <v>-14.693025328000001</v>
      </c>
      <c r="K71" s="26">
        <f t="shared" si="15"/>
        <v>-0.52991059700000098</v>
      </c>
      <c r="L71" s="26">
        <f t="shared" si="15"/>
        <v>3.2136304319999995</v>
      </c>
      <c r="M71" s="27">
        <f t="shared" si="15"/>
        <v>16422335.996286437</v>
      </c>
      <c r="N71" s="26">
        <f t="shared" si="15"/>
        <v>-0.48558942900000046</v>
      </c>
      <c r="O71" s="27">
        <f t="shared" si="15"/>
        <v>-701043.67191887414</v>
      </c>
      <c r="P71" s="26">
        <f t="shared" si="15"/>
        <v>-0.88852734200000139</v>
      </c>
      <c r="Q71" s="26">
        <f t="shared" si="15"/>
        <v>-1.7389484980000005</v>
      </c>
      <c r="R71" s="26">
        <f t="shared" si="15"/>
        <v>-15.277159868000005</v>
      </c>
      <c r="S71" s="28">
        <f t="shared" si="15"/>
        <v>-4.6818662333550698E-2</v>
      </c>
    </row>
    <row r="72" spans="2:19" hidden="1" x14ac:dyDescent="0.25"/>
    <row r="73" spans="2:19" hidden="1" x14ac:dyDescent="0.25"/>
    <row r="74" spans="2:19" hidden="1" x14ac:dyDescent="0.25"/>
    <row r="75" spans="2:19" s="5" customFormat="1" ht="15.75" hidden="1" x14ac:dyDescent="0.25">
      <c r="B75" s="3"/>
      <c r="C75" s="3"/>
      <c r="D75" s="4" t="s">
        <v>31</v>
      </c>
      <c r="F75" s="6"/>
      <c r="G75" s="7"/>
      <c r="H75" s="8"/>
      <c r="I75" s="7"/>
      <c r="J75" s="8"/>
      <c r="K75" s="8"/>
      <c r="L75" s="8"/>
      <c r="M75" s="7"/>
      <c r="N75" s="8"/>
      <c r="O75" s="7"/>
      <c r="P75" s="8"/>
      <c r="Q75" s="8"/>
      <c r="R75" s="8"/>
      <c r="S75" s="7"/>
    </row>
    <row r="76" spans="2:19" s="5" customFormat="1" ht="15.75" hidden="1" x14ac:dyDescent="0.25">
      <c r="B76" s="3"/>
      <c r="C76" s="3"/>
      <c r="D76" s="4" t="s">
        <v>32</v>
      </c>
      <c r="F76" s="6"/>
      <c r="G76" s="7"/>
      <c r="H76" s="8"/>
      <c r="I76" s="7"/>
      <c r="J76" s="8"/>
      <c r="K76" s="8"/>
      <c r="L76" s="8"/>
      <c r="M76" s="7"/>
      <c r="N76" s="8"/>
      <c r="O76" s="7"/>
      <c r="P76" s="8"/>
      <c r="Q76" s="8"/>
      <c r="R76" s="8"/>
      <c r="S76" s="7"/>
    </row>
    <row r="77" spans="2:19" s="3" customFormat="1" ht="15.75" hidden="1" x14ac:dyDescent="0.25">
      <c r="D77" s="4" t="s">
        <v>33</v>
      </c>
      <c r="F77" s="9"/>
      <c r="G77" s="10"/>
      <c r="H77" s="11"/>
      <c r="I77" s="10"/>
      <c r="J77" s="11"/>
      <c r="K77" s="11"/>
      <c r="L77" s="11"/>
      <c r="M77" s="10"/>
      <c r="N77" s="11"/>
      <c r="O77" s="10"/>
      <c r="P77" s="11"/>
      <c r="Q77" s="11"/>
      <c r="R77" s="11"/>
      <c r="S77" s="10"/>
    </row>
    <row r="78" spans="2:19" hidden="1" x14ac:dyDescent="0.25"/>
    <row r="79" spans="2:19" hidden="1" x14ac:dyDescent="0.25"/>
    <row r="80" spans="2:19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spans="6:19" hidden="1" x14ac:dyDescent="0.25"/>
    <row r="98" spans="6:19" hidden="1" x14ac:dyDescent="0.25"/>
    <row r="99" spans="6:19" hidden="1" x14ac:dyDescent="0.25"/>
    <row r="100" spans="6:19" hidden="1" x14ac:dyDescent="0.25"/>
    <row r="101" spans="6:19" hidden="1" x14ac:dyDescent="0.25"/>
    <row r="102" spans="6:19" hidden="1" x14ac:dyDescent="0.25"/>
    <row r="103" spans="6:19" hidden="1" x14ac:dyDescent="0.25"/>
    <row r="104" spans="6:19" hidden="1" x14ac:dyDescent="0.25"/>
    <row r="105" spans="6:19" hidden="1" x14ac:dyDescent="0.25"/>
    <row r="106" spans="6:19" hidden="1" x14ac:dyDescent="0.25"/>
    <row r="107" spans="6:19" hidden="1" x14ac:dyDescent="0.25"/>
    <row r="108" spans="6:19" s="3" customFormat="1" ht="15.75" hidden="1" x14ac:dyDescent="0.25">
      <c r="F108" s="9"/>
      <c r="G108" s="10"/>
      <c r="H108" s="11"/>
      <c r="I108" s="10"/>
      <c r="J108" s="11"/>
      <c r="K108" s="11"/>
      <c r="L108" s="11"/>
      <c r="M108" s="10"/>
      <c r="N108" s="11"/>
      <c r="O108" s="10"/>
      <c r="P108" s="11"/>
      <c r="Q108" s="11"/>
      <c r="R108" s="11"/>
      <c r="S108" s="10"/>
    </row>
    <row r="109" spans="6:19" hidden="1" x14ac:dyDescent="0.25"/>
    <row r="110" spans="6:19" hidden="1" x14ac:dyDescent="0.25"/>
    <row r="111" spans="6:19" ht="19.5" hidden="1" x14ac:dyDescent="0.25"/>
    <row r="113" spans="2:19" s="5" customFormat="1" ht="15.75" x14ac:dyDescent="0.25">
      <c r="B113" s="3"/>
      <c r="C113" s="3"/>
      <c r="D113" s="4" t="s">
        <v>31</v>
      </c>
      <c r="F113" s="6"/>
      <c r="G113" s="7"/>
      <c r="H113" s="8"/>
      <c r="I113" s="7"/>
      <c r="J113" s="8"/>
      <c r="K113" s="8"/>
      <c r="L113" s="8"/>
      <c r="M113" s="7"/>
      <c r="N113" s="8"/>
      <c r="O113" s="7"/>
      <c r="P113" s="8"/>
      <c r="Q113" s="8"/>
      <c r="R113" s="8"/>
      <c r="S113" s="7"/>
    </row>
    <row r="114" spans="2:19" s="5" customFormat="1" ht="15.75" x14ac:dyDescent="0.25">
      <c r="B114" s="3"/>
      <c r="C114" s="3"/>
      <c r="D114" s="4" t="s">
        <v>32</v>
      </c>
      <c r="F114" s="6"/>
      <c r="G114" s="7"/>
      <c r="H114" s="8"/>
      <c r="I114" s="7"/>
      <c r="J114" s="8"/>
      <c r="K114" s="8"/>
      <c r="L114" s="8"/>
      <c r="M114" s="7"/>
      <c r="N114" s="8"/>
      <c r="O114" s="7"/>
      <c r="P114" s="8"/>
      <c r="Q114" s="8"/>
      <c r="R114" s="8"/>
      <c r="S114" s="7"/>
    </row>
    <row r="115" spans="2:19" s="3" customFormat="1" ht="15.75" x14ac:dyDescent="0.25">
      <c r="D115" s="4" t="s">
        <v>33</v>
      </c>
      <c r="F115" s="9"/>
      <c r="G115" s="10"/>
      <c r="H115" s="11"/>
      <c r="I115" s="10"/>
      <c r="J115" s="11"/>
      <c r="K115" s="11"/>
      <c r="L115" s="11"/>
      <c r="M115" s="10"/>
      <c r="N115" s="11"/>
      <c r="O115" s="10"/>
      <c r="P115" s="11"/>
      <c r="Q115" s="11"/>
      <c r="R115" s="11"/>
      <c r="S115" s="10"/>
    </row>
  </sheetData>
  <mergeCells count="24">
    <mergeCell ref="D70:E70"/>
    <mergeCell ref="D71:E71"/>
    <mergeCell ref="D37:E37"/>
    <mergeCell ref="D43:E43"/>
    <mergeCell ref="D48:E48"/>
    <mergeCell ref="D53:E53"/>
    <mergeCell ref="D58:E58"/>
    <mergeCell ref="D64:E64"/>
    <mergeCell ref="D32:E32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0:E10"/>
    <mergeCell ref="D16:E16"/>
    <mergeCell ref="D21:E21"/>
    <mergeCell ref="D26:E2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APERC Data up to Apr' 24</vt:lpstr>
      <vt:lpstr>'APERC Data up to Apr'' 24'!Print_Area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2024-06-20T07:47:00Z</cp:lastPrinted>
  <dcterms:created xsi:type="dcterms:W3CDTF">2024-05-08T07:43:48Z</dcterms:created>
  <dcterms:modified xsi:type="dcterms:W3CDTF">2024-06-20T07:47:03Z</dcterms:modified>
</cp:coreProperties>
</file>